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124210\Desktop\PZ\Rzeszów\Remont silników SN i nn oraz usuwanie awarii\SWZ\ostateczne\"/>
    </mc:Choice>
  </mc:AlternateContent>
  <xr:revisionPtr revIDLastSave="0" documentId="13_ncr:1_{0FBA6C37-6420-4E00-941B-DDB56E8F2FC4}" xr6:coauthVersionLast="47" xr6:coauthVersionMax="47" xr10:uidLastSave="{00000000-0000-0000-0000-000000000000}"/>
  <bookViews>
    <workbookView xWindow="-108" yWindow="-108" windowWidth="23256" windowHeight="12456" tabRatio="671" xr2:uid="{00000000-000D-0000-FFFF-FFFF00000000}"/>
  </bookViews>
  <sheets>
    <sheet name="A. podsumowanie" sheetId="15" r:id="rId1"/>
    <sheet name="B. Remont silniki 6 kV " sheetId="1" r:id="rId2"/>
    <sheet name="C. Remont silniki nN pow 160 kW" sheetId="2" r:id="rId3"/>
    <sheet name="D. Remont silniki nN 15-160 kW" sheetId="32" r:id="rId4"/>
    <sheet name="E. Dodatkowe i awaryjne" sheetId="14" r:id="rId5"/>
  </sheets>
  <definedNames>
    <definedName name="_xlnm.Print_Area" localSheetId="0">'A. podsumowanie'!$B$1:$E$25</definedName>
    <definedName name="_xlnm.Print_Area" localSheetId="4">'E. Dodatkowe i awaryjne'!$A$1:$F$32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4" l="1"/>
  <c r="F26" i="14"/>
  <c r="F19" i="14"/>
  <c r="F15" i="14"/>
  <c r="S116" i="32"/>
  <c r="S114" i="32"/>
  <c r="S112" i="32"/>
  <c r="S110" i="32"/>
  <c r="S108" i="32"/>
  <c r="S106" i="32"/>
  <c r="S104" i="32"/>
  <c r="S102" i="32"/>
  <c r="S100" i="32"/>
  <c r="S98" i="32"/>
  <c r="S96" i="32"/>
  <c r="S94" i="32"/>
  <c r="S92" i="32"/>
  <c r="S90" i="32"/>
  <c r="S88" i="32"/>
  <c r="S86" i="32"/>
  <c r="S84" i="32"/>
  <c r="S82" i="32"/>
  <c r="S80" i="32"/>
  <c r="S78" i="32"/>
  <c r="S76" i="32"/>
  <c r="S74" i="32"/>
  <c r="S72" i="32"/>
  <c r="S70" i="32"/>
  <c r="S68" i="32"/>
  <c r="S66" i="32"/>
  <c r="S64" i="32"/>
  <c r="S62" i="32"/>
  <c r="S60" i="32"/>
  <c r="S58" i="32"/>
  <c r="S56" i="32"/>
  <c r="S54" i="32"/>
  <c r="S52" i="32"/>
  <c r="S50" i="32"/>
  <c r="S48" i="32"/>
  <c r="S46" i="32"/>
  <c r="S44" i="32"/>
  <c r="S42" i="32"/>
  <c r="S40" i="32"/>
  <c r="S38" i="32"/>
  <c r="S36" i="32"/>
  <c r="S34" i="32"/>
  <c r="S32" i="32"/>
  <c r="S30" i="32"/>
  <c r="S28" i="32"/>
  <c r="S26" i="32"/>
  <c r="S24" i="32"/>
  <c r="S22" i="32"/>
  <c r="S20" i="32"/>
  <c r="S18" i="32"/>
  <c r="S16" i="32"/>
  <c r="S25" i="2"/>
  <c r="S22" i="2"/>
  <c r="S19" i="2"/>
  <c r="S16" i="2"/>
  <c r="S19" i="1"/>
  <c r="S17" i="1"/>
  <c r="S15" i="1"/>
  <c r="C6" i="14"/>
  <c r="C7" i="14"/>
  <c r="C5" i="14"/>
  <c r="E6" i="32"/>
  <c r="E7" i="32"/>
  <c r="E5" i="32"/>
  <c r="E6" i="2"/>
  <c r="E7" i="2"/>
  <c r="E5" i="2"/>
  <c r="E6" i="1"/>
  <c r="E7" i="1"/>
  <c r="E5" i="1"/>
  <c r="S22" i="1" l="1"/>
  <c r="E15" i="15" s="1"/>
  <c r="F31" i="14"/>
  <c r="E18" i="15" s="1"/>
  <c r="S119" i="32"/>
  <c r="E17" i="15" s="1"/>
  <c r="S29" i="2"/>
  <c r="E16" i="15" s="1"/>
  <c r="E21" i="15" l="1"/>
  <c r="E22" i="15" s="1"/>
</calcChain>
</file>

<file path=xl/sharedStrings.xml><?xml version="1.0" encoding="utf-8"?>
<sst xmlns="http://schemas.openxmlformats.org/spreadsheetml/2006/main" count="210" uniqueCount="138">
  <si>
    <t>Lp</t>
  </si>
  <si>
    <t>Typ silnika</t>
  </si>
  <si>
    <t>Moc [kW]</t>
  </si>
  <si>
    <t>Obroty [obr/min]</t>
  </si>
  <si>
    <t>wyważanie wirnika</t>
  </si>
  <si>
    <t>odtworzenie czujników temp.  łożysk (jeśli występują)</t>
  </si>
  <si>
    <t>tulejowanie tarcz łożyskowych</t>
  </si>
  <si>
    <t>naprawa odrzutników smaru</t>
  </si>
  <si>
    <t>regeneracja kompletu łap posadowczych silnika</t>
  </si>
  <si>
    <t>naprawa wentylatora chłodzącego silnika</t>
  </si>
  <si>
    <t xml:space="preserve">malowanie silnika </t>
  </si>
  <si>
    <t>Napięcie [V]</t>
  </si>
  <si>
    <t>Nazwa Wykonawcy:</t>
  </si>
  <si>
    <t>Adres:</t>
  </si>
  <si>
    <t>NIP:</t>
  </si>
  <si>
    <t xml:space="preserve">Zbiorcza Tabela Cenowa </t>
  </si>
  <si>
    <t>Nazwa pozycji:</t>
  </si>
  <si>
    <t>Sumaryczna wartość w okresie trwania umowy Netto [PLN]</t>
  </si>
  <si>
    <t>Wartość oferty netto:</t>
  </si>
  <si>
    <t>Wartość oferty brutto:</t>
  </si>
  <si>
    <t>Grupa urządzeń (oznaczenie )</t>
  </si>
  <si>
    <t>naprawa dekielków łożyskowych</t>
  </si>
  <si>
    <t>zakup i wymiana kompletu łożysk</t>
  </si>
  <si>
    <t>regeneracja końcówek wału  wirnika</t>
  </si>
  <si>
    <t>wymiana izolatorów i naprawa wyprowadzeń uzwojeń stojana</t>
  </si>
  <si>
    <t>naprawa osłony wentylatora chłodzącego silnika</t>
  </si>
  <si>
    <t>komplet badań i pomiarów pomontazowych</t>
  </si>
  <si>
    <t>SUMA</t>
  </si>
  <si>
    <t>1LA4 404-2AN60Z</t>
  </si>
  <si>
    <t>LAC21, LAC22</t>
  </si>
  <si>
    <t>SCDm 134U-E</t>
  </si>
  <si>
    <t>PS2, PS3, PS5</t>
  </si>
  <si>
    <t>SZDc 194s</t>
  </si>
  <si>
    <t>PS6, PS7, PS8</t>
  </si>
  <si>
    <t>SUMARYCZNA CENA przeglądów i remontów silników SN 6 kV w PGE Energia Ciepła S.A. Oddział w Rzeszowie:</t>
  </si>
  <si>
    <t>komplet badań i pomiarów przed i pomontazowych</t>
  </si>
  <si>
    <t xml:space="preserve"> 1LA8 455-4PC70Z</t>
  </si>
  <si>
    <t xml:space="preserve">PS01, PS04 </t>
  </si>
  <si>
    <t xml:space="preserve"> Sg 355 L4s</t>
  </si>
  <si>
    <t>PS9, PS10</t>
  </si>
  <si>
    <t xml:space="preserve">WS - 03NHC10AN002 </t>
  </si>
  <si>
    <t>1CV3315A 315L</t>
  </si>
  <si>
    <t>PZ - 03LAC10, 03LAC20</t>
  </si>
  <si>
    <r>
      <t xml:space="preserve">SUMARYCZNA CENA przeglądów i remontów silników niskiego napięcia o mocy powyżej 160 kW w </t>
    </r>
    <r>
      <rPr>
        <b/>
        <sz val="10"/>
        <color theme="1"/>
        <rFont val="Calibri"/>
        <family val="2"/>
        <charset val="238"/>
      </rPr>
      <t>PGE Energia Ciepła  S.A. Oddział w Rzeszowie:</t>
    </r>
  </si>
  <si>
    <t>4WS</t>
  </si>
  <si>
    <t>3WS</t>
  </si>
  <si>
    <t>2WS, 1WS</t>
  </si>
  <si>
    <t>3WSP, 4WSP</t>
  </si>
  <si>
    <t>TO6A, TO6B</t>
  </si>
  <si>
    <t>PB1, PB2</t>
  </si>
  <si>
    <t>PB3</t>
  </si>
  <si>
    <t>PD1, PD2</t>
  </si>
  <si>
    <t>TO3, TO4</t>
  </si>
  <si>
    <t>PP1, PP2, PP3, PP4</t>
  </si>
  <si>
    <t>TO2</t>
  </si>
  <si>
    <t>TO5A, TO5B</t>
  </si>
  <si>
    <t>1WP1, 1WP2, 2WP1, 2WP2, 3WP1, 3WP2, 4WP1, 4WP2</t>
  </si>
  <si>
    <t>Psc 1, Psc 2</t>
  </si>
  <si>
    <t>OPC3, OPC4</t>
  </si>
  <si>
    <t>OPC5</t>
  </si>
  <si>
    <t>TO7</t>
  </si>
  <si>
    <t xml:space="preserve">01PAD10, 01PAD20 </t>
  </si>
  <si>
    <t>01PDC10, 01PDC20</t>
  </si>
  <si>
    <t>01LCB10 , 01LCB11</t>
  </si>
  <si>
    <t>01MBX02, 01MBX06</t>
  </si>
  <si>
    <t xml:space="preserve">01HAC10 </t>
  </si>
  <si>
    <t>01NAB21, 01NAB22</t>
  </si>
  <si>
    <t xml:space="preserve"> 01MAJ10, 01MAJ20</t>
  </si>
  <si>
    <t xml:space="preserve"> 01MAJ30</t>
  </si>
  <si>
    <t>01MBV21AP001, 01MBV21AP002</t>
  </si>
  <si>
    <t>01MBV21AP003</t>
  </si>
  <si>
    <t>01MBV30AP001</t>
  </si>
  <si>
    <t>01MAV24AP001, 01MAV24AP002</t>
  </si>
  <si>
    <t>01MAV25AP001</t>
  </si>
  <si>
    <t>01MBV31AP001</t>
  </si>
  <si>
    <t>01MBV50AN001, 01MBV50AN002</t>
  </si>
  <si>
    <t>02MRR11AN001, 02MRR11AN002, 02MRR12AN001, 02MRR12AN002, 02MRR13AN001, 02MRR13AN002, 02MRR14AN001, 02MRR14AN002</t>
  </si>
  <si>
    <t>P-CHA 02MRL11, 02MRL12, 02MRL13, 02MRL14</t>
  </si>
  <si>
    <t>P1-HK 02MRJ11, 02MRJ12, 02MRJ13, 02MRJ14</t>
  </si>
  <si>
    <t>P2-HK 02MRJ11, 02MRJ12, 02MRJ13, 02MRJ14</t>
  </si>
  <si>
    <t>31LO 02MRV11, 02MRV12, 02MRV13, 02MRV14</t>
  </si>
  <si>
    <t>P. przewałowa 02NDC10AP001, 02NDC10AP002, 02NDC10AP003</t>
  </si>
  <si>
    <t>P1-LT 02MRH11AP101, 02MRH12AP101, 02MRH13AP101, 02MRH14AP101</t>
  </si>
  <si>
    <t>P2-LT 02MRH11AP102, 02MRH12AP102, 02MRH13AP102, 02MRH14AP102</t>
  </si>
  <si>
    <t>03HLB10AN001</t>
  </si>
  <si>
    <t>03HDB10GX419</t>
  </si>
  <si>
    <t>03HLA20AN002</t>
  </si>
  <si>
    <t>03NDB10AP001, 03NDB20AP001</t>
  </si>
  <si>
    <t>03MAG10AN001, 03MAG10AN002, 03MAG10AN003, 03MAG10AN004</t>
  </si>
  <si>
    <t>03MAJ10AP001, 03MAJ20AP001</t>
  </si>
  <si>
    <t>03LCB10AP001, 03LCB20AP001</t>
  </si>
  <si>
    <t>03PGC10AP010, 03PGC10AP020</t>
  </si>
  <si>
    <t>03PGA10AP010, 03PGA10AP020</t>
  </si>
  <si>
    <t>03LCJ10AP010, 03LCJ10AP020</t>
  </si>
  <si>
    <t>03LCM10AP010, 03LCM10AP020</t>
  </si>
  <si>
    <t>SUMARYCZNA CENA przeglądów i remontów silników niskiego napięcia o mocy od 15 kW do 160 kW w PGE Energia Ciepła  S.A. Oddział w Rzeszowie:</t>
  </si>
  <si>
    <t>Lp.</t>
  </si>
  <si>
    <t>Czynność</t>
  </si>
  <si>
    <t>Jednostka</t>
  </si>
  <si>
    <t>Szacunkowa ilość w okresie umowy</t>
  </si>
  <si>
    <t>rbg</t>
  </si>
  <si>
    <t>%</t>
  </si>
  <si>
    <t>Szacunkowa ilość godzin  w okresie umowy</t>
  </si>
  <si>
    <t>SUMARYCZNA CENA remontów kapitalnych silników SN 6 kV (wiersz 24 tabeli B)</t>
  </si>
  <si>
    <t>SUMARYCZNA CENA remontów kapitalnych silników niskiego napięcia o mocy powyżej 160 kW (wiersz 31 tabeli C)</t>
  </si>
  <si>
    <t>SUMARYCZNA CENA remontów kapitalnych silników niskiego napięcia o mocy od 15 kW do 160 kW (wiersz 121 tabeli D)</t>
  </si>
  <si>
    <r>
      <rPr>
        <sz val="11"/>
        <color theme="0" tint="-0.34998626667073579"/>
        <rFont val="Arial"/>
        <family val="2"/>
        <charset val="238"/>
      </rPr>
      <t xml:space="preserve"> Tabela B.</t>
    </r>
    <r>
      <rPr>
        <sz val="11"/>
        <color theme="1"/>
        <rFont val="Arial"/>
        <family val="2"/>
        <charset val="238"/>
      </rPr>
      <t xml:space="preserve"> Zakres Prac i wynagrodzenie Wykonawcy dotyczące remontów kapitalnych silników elektrycznych SN 6 kV w PGE Energia Ciepła S.A. Oddział w Rzeszowie</t>
    </r>
  </si>
  <si>
    <r>
      <rPr>
        <sz val="11"/>
        <color theme="0" tint="-0.34998626667073579"/>
        <rFont val="Arial"/>
        <family val="2"/>
        <charset val="238"/>
      </rPr>
      <t xml:space="preserve"> Tabela C.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Zakres Prac i wynagrodzenie Wykonawcy dotyczące remontów kapitalnych silników elektrycznych niskiego napięcia o mocy powyżej 160 kW w PGE Energia Ciepła S.A. Oddział w Rzeszowie</t>
    </r>
  </si>
  <si>
    <r>
      <rPr>
        <sz val="11"/>
        <color theme="0" tint="-0.34998626667073579"/>
        <rFont val="Arial"/>
        <family val="2"/>
        <charset val="238"/>
      </rPr>
      <t>Tabela D.</t>
    </r>
    <r>
      <rPr>
        <sz val="11"/>
        <color theme="1"/>
        <rFont val="Arial"/>
        <family val="2"/>
        <charset val="238"/>
      </rPr>
      <t xml:space="preserve"> Zakres Prac i wynagrodzenie Wykonawcy dotyczące remontów kapitalnych silników elektrycznych niskiego napięcia o mocy od 15 kW do 160 kW w PGE Energia Ciepła S.A. Oddział w Rzeszowie</t>
    </r>
  </si>
  <si>
    <t>Prace przeglądowe i remontowe do wyceny (ceny jednostkowe dla pojedynczego silnika w grupie)</t>
  </si>
  <si>
    <t>1PQ8 405 4PB80 - Z</t>
  </si>
  <si>
    <t>DC</t>
  </si>
  <si>
    <t>przegląd silnika w pełnym zakresie zgodnie z pkt. 2.2.9.2. OPZ</t>
  </si>
  <si>
    <r>
      <rPr>
        <b/>
        <sz val="12"/>
        <color rgb="FF000000"/>
        <rFont val="Calibri"/>
        <family val="2"/>
        <charset val="238"/>
      </rPr>
      <t>Informacja dla oferenta</t>
    </r>
    <r>
      <rPr>
        <sz val="8"/>
        <color rgb="FF000000"/>
        <rFont val="Calibri"/>
        <family val="2"/>
        <charset val="238"/>
      </rPr>
      <t xml:space="preserve">
</t>
    </r>
    <r>
      <rPr>
        <sz val="9"/>
        <color rgb="FF000000"/>
        <rFont val="Calibri"/>
        <family val="2"/>
        <charset val="238"/>
      </rPr>
      <t xml:space="preserve"> Wykonawca wypełnie wyłącznie pola oznaczone zielonym kolorem (arkusze A, B,C,D oraz E).</t>
    </r>
    <r>
      <rPr>
        <sz val="9"/>
        <rFont val="Calibri"/>
        <family val="2"/>
        <charset val="238"/>
      </rPr>
      <t xml:space="preserve"> Pole oznaczone na pomarańczowo przeliczane są automatycznie</t>
    </r>
    <r>
      <rPr>
        <sz val="9"/>
        <color rgb="FF000000"/>
        <rFont val="Calibri"/>
        <family val="2"/>
        <charset val="238"/>
      </rPr>
      <t xml:space="preserve">. </t>
    </r>
  </si>
  <si>
    <t>Uwaga:</t>
  </si>
  <si>
    <t>Stawka kosztów zakupu* [%]</t>
  </si>
  <si>
    <t>Koszt prac w okresie umowy [PLN netto]</t>
  </si>
  <si>
    <t>Koszty zakupu materiałów  w okresie umowy [PLN netto]</t>
  </si>
  <si>
    <t>Koszt prac  w okresie umowy [PLN netto]</t>
  </si>
  <si>
    <t>Zał. nr 5 do SWZ Formularz cenowy (Katalog rzeczowy)</t>
  </si>
  <si>
    <t xml:space="preserve">...........................................................
podpis osoby uprawnionej/ osób uprawnionych do składania oświadczeń woli w imieniu Wykonawcy </t>
  </si>
  <si>
    <t>Cena jednostkowa [PLN netto]</t>
  </si>
  <si>
    <t>Szacowana wartość zakupów materiałów w okresie umowy  [PLN netto]</t>
  </si>
  <si>
    <t>Szacowana wartość zakupu [PLN netto]</t>
  </si>
  <si>
    <t>Stawka roboczogodziny</t>
  </si>
  <si>
    <r>
      <t xml:space="preserve">* Koszt Zakupu Wykonawcy poniesiony za wykonanie zakupów materiałów. </t>
    </r>
    <r>
      <rPr>
        <b/>
        <sz val="11"/>
        <rFont val="Calibri"/>
        <family val="2"/>
        <charset val="238"/>
        <scheme val="minor"/>
      </rPr>
      <t xml:space="preserve">Koszt zakupów (Kz) nie więcej niż 5%. </t>
    </r>
  </si>
  <si>
    <t xml:space="preserve">Szacowany koszt zakupu materiałów lub części zamiennych w okresie obowiązywania Umowy. </t>
  </si>
  <si>
    <t xml:space="preserve">Tabela E. Wynagrodzenie za Prace wykonywane w trybie awaryjnym oraz Prace inne niż określone w zakładkach B, C, D. </t>
  </si>
  <si>
    <t>CENA Prac wykonywanych w trybie awaryjnym oraz Prac innych niż określone w zakładkach B, C, D (wiersz 36 tabeli F)</t>
  </si>
  <si>
    <t>Wykaz nr 1 - Wykaz stawek dla prac nieujętych w Katalogu Rzeczowym w tabelach B, C, D realizowanych w trybie zwykłym</t>
  </si>
  <si>
    <t>Wykaz nr 2 - Koszty zakupów (Kz1) materiałów lub części zamiennych dla prac nieujętych w Katalogu Rzeczowym w tabelach B, C, D realizowanych w trybie zwykłym</t>
  </si>
  <si>
    <t>Wykaz nr 3 - Stawka dla Prac realizowanych w trybie awaryjnym</t>
  </si>
  <si>
    <t>Wykaz nr 4 - Koszty zakupów (Kz2) materiałów lub części zamiennych dla Prac realizowanych w trybie awaryjnym</t>
  </si>
  <si>
    <t>Remont silników SN i nn oraz świadczenie usług w zakresie usuwania awarii w PGE Energia Ciepła S.A. Oddział w Rzeszowie</t>
  </si>
  <si>
    <r>
      <rPr>
        <b/>
        <sz val="11"/>
        <color theme="1"/>
        <rFont val="Calibri"/>
        <family val="2"/>
        <charset val="238"/>
        <scheme val="minor"/>
      </rPr>
      <t>Zał. 5_Załącznik Cenowy (Katalog rzeczowy)
E. Prace wykonywane w trybie awaryjnym oraz Prace inne niż określone w zakładkach B, C, D. 
Instrukcja wypełniania Katalogu przez Wykonawcę:</t>
    </r>
    <r>
      <rPr>
        <sz val="11"/>
        <color theme="1"/>
        <rFont val="Calibri"/>
        <family val="2"/>
        <charset val="238"/>
        <scheme val="minor"/>
      </rPr>
      <t xml:space="preserve"> należy wypełnić wszystkie puste pola (zaznaczone na zielono) w tabeli poniżej poprzez wpisanie jednostkowych cen ofertowych. 
</t>
    </r>
    <r>
      <rPr>
        <b/>
        <sz val="11"/>
        <color theme="1"/>
        <rFont val="Calibri"/>
        <family val="2"/>
        <charset val="238"/>
        <scheme val="minor"/>
      </rPr>
      <t xml:space="preserve">UWAGA: 
</t>
    </r>
    <r>
      <rPr>
        <sz val="11"/>
        <color theme="1"/>
        <rFont val="Calibri"/>
        <family val="2"/>
        <charset val="238"/>
        <scheme val="minor"/>
      </rPr>
      <t>1. Zabrania się ingerencji w formę tabeli.
2. Wszystkie pozycje tabeli muszą być wycenione.
3. Wykonawca wypełnia wyłącznie pola oznaczone zielonym kolorem. 
4. Pole oznaczone na pomarańczowo przeliczane są automatycznie.
5. Ilość roboczogodzin jest szacowana i może ulec zmianie na etapie realizacji.
6. Wartość zakupu materiału jest szacowana i może ulec zmianie na etapie realizacji.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</si>
  <si>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>Zał. 5_Załącznik Cenowy (Katalog rzeczowy)
B.Remont silników 6 kV
Instrukcja wypełniania Katalogu przez Wykonawcę:</t>
    </r>
    <r>
      <rPr>
        <sz val="11"/>
        <color theme="1"/>
        <rFont val="Calibri"/>
        <family val="2"/>
        <charset val="238"/>
        <scheme val="minor"/>
      </rPr>
      <t xml:space="preserve"> należy wypełnić wszystkie puste pola (zaznaczone na zielono) w tabeli poniżej poprzez wpisanie jednostkowych cen ofertowych. 
</t>
    </r>
    <r>
      <rPr>
        <b/>
        <sz val="11"/>
        <color theme="1"/>
        <rFont val="Calibri"/>
        <family val="2"/>
        <charset val="238"/>
        <scheme val="minor"/>
      </rPr>
      <t xml:space="preserve">UWAGA: 
</t>
    </r>
    <r>
      <rPr>
        <sz val="11"/>
        <color theme="1"/>
        <rFont val="Calibri"/>
        <family val="2"/>
        <charset val="238"/>
        <scheme val="minor"/>
      </rPr>
      <t xml:space="preserve">1. Zabrania się ingerencji w formę tabeli.
2. Wszystkie pozycje tabeli muszą być wycenione. W poniższej tabeli kolorem pomarańczowym zaznaczono pozycje na silnikach z łożyskami ślizgowymi których nie należy wyceniać.
3. Obmiary szczegółowe dla potrzeb wyceny Wykonawca wykonuje we własnym zakresie i na koszt własny.
4. Wykonawca wypełnie wyłącznie pola oznaczone zielonym kolorem - PLN netto.
5. Pole oznaczone na pomarańczowo przeliczane są automatycznie.
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</si>
  <si>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>Zał. 5_Załącznik Cenowy (Katalog rzeczowy)
C. Remont silników nN powyzej 160 kW
Instrukcja wypełniania Katalogu przez Wykonawcę:</t>
    </r>
    <r>
      <rPr>
        <sz val="11"/>
        <color theme="1"/>
        <rFont val="Calibri"/>
        <family val="2"/>
        <charset val="238"/>
        <scheme val="minor"/>
      </rPr>
      <t xml:space="preserve"> należy wypełnić wszystkie puste pola (zaznaczone na zielono) w tabeli poniżej poprzez wpisanie jednostkowych cen ofertowych. 
</t>
    </r>
    <r>
      <rPr>
        <b/>
        <sz val="11"/>
        <color theme="1"/>
        <rFont val="Calibri"/>
        <family val="2"/>
        <charset val="238"/>
        <scheme val="minor"/>
      </rPr>
      <t xml:space="preserve">UWAGA: 
</t>
    </r>
    <r>
      <rPr>
        <sz val="11"/>
        <color theme="1"/>
        <rFont val="Calibri"/>
        <family val="2"/>
        <charset val="238"/>
        <scheme val="minor"/>
      </rPr>
      <t xml:space="preserve">1. Zabrania się ingerencji w formę tabeli.
2. Wszystkie pozycje tabeli muszą być wycenione.
3. Obmiary szczegółowe dla potrzeb wyceny Wykonawca wykonuje we własnym zakresie i na koszt własny.
4. Wykonawca wypełnie wyłącznie pola oznaczone zielonym kolorem - PLN netto.
5. Pole oznaczone na pomarańczowo przeliczane są automatycznie.
</t>
    </r>
    <r>
      <rPr>
        <sz val="11"/>
        <color rgb="FFFF0000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</si>
  <si>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>Zał. 5_Załącznik Cenowy (Katalog rzeczowy)
D. Remont silników nN 15 - 160 kW
Instrukcja wypełniania Katalogu przez Wykonawcę:</t>
    </r>
    <r>
      <rPr>
        <sz val="11"/>
        <color theme="1"/>
        <rFont val="Calibri"/>
        <family val="2"/>
        <charset val="238"/>
        <scheme val="minor"/>
      </rPr>
      <t xml:space="preserve"> należy wypełnić wszystkie puste pola (zaznaczone na zielono) w tabeli poniżej poprzez wpisanie jednostkowych cen ofertowych. 
</t>
    </r>
    <r>
      <rPr>
        <b/>
        <sz val="11"/>
        <color theme="1"/>
        <rFont val="Calibri"/>
        <family val="2"/>
        <charset val="238"/>
        <scheme val="minor"/>
      </rPr>
      <t xml:space="preserve">UWAGA: 
</t>
    </r>
    <r>
      <rPr>
        <sz val="11"/>
        <color theme="1"/>
        <rFont val="Calibri"/>
        <family val="2"/>
        <charset val="238"/>
        <scheme val="minor"/>
      </rPr>
      <t xml:space="preserve">1. Zabrania się ingerencji w formę tabeli.
2. Wszystkie pozycje tabeli muszą być wycenione.
3. Obmiary szczegółowe dla potrzeb wyceny Wykonawca wykonuje we własnym zakresie i na koszt własny.
4. Wykonawca wypełnie wyłącznie pola oznaczone zielonym kolorem - PLN netto.
5. Pole oznaczone na pomarańczowo przeliczane są automatycznie.
</t>
    </r>
    <r>
      <rPr>
        <sz val="11"/>
        <color rgb="FFFF0000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</si>
</sst>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\ _z_ł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 tint="-0.34998626667073579"/>
      <name val="Arial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0" borderId="10" xfId="0" applyFont="1" applyFill="1" applyBorder="1" applyAlignment="1"/>
    <xf numFmtId="0" fontId="6" fillId="0" borderId="5" xfId="0" applyFont="1" applyFill="1" applyBorder="1" applyAlignment="1"/>
    <xf numFmtId="49" fontId="8" fillId="4" borderId="16" xfId="0" applyNumberFormat="1" applyFont="1" applyFill="1" applyBorder="1" applyAlignment="1">
      <alignment horizontal="center" vertical="center" wrapText="1"/>
    </xf>
    <xf numFmtId="164" fontId="0" fillId="5" borderId="16" xfId="0" applyNumberFormat="1" applyFill="1" applyBorder="1" applyAlignment="1">
      <alignment vertical="center"/>
    </xf>
    <xf numFmtId="164" fontId="8" fillId="6" borderId="1" xfId="0" applyNumberFormat="1" applyFont="1" applyFill="1" applyBorder="1" applyAlignment="1">
      <alignment horizontal="right" vertical="center"/>
    </xf>
    <xf numFmtId="164" fontId="8" fillId="7" borderId="1" xfId="0" applyNumberFormat="1" applyFont="1" applyFill="1" applyBorder="1" applyAlignment="1">
      <alignment horizontal="right" vertical="center"/>
    </xf>
    <xf numFmtId="164" fontId="11" fillId="0" borderId="3" xfId="0" applyNumberFormat="1" applyFont="1" applyFill="1" applyBorder="1" applyAlignment="1">
      <alignment vertical="center"/>
    </xf>
    <xf numFmtId="2" fontId="12" fillId="0" borderId="3" xfId="0" applyNumberFormat="1" applyFont="1" applyFill="1" applyBorder="1" applyAlignment="1">
      <alignment vertical="center"/>
    </xf>
    <xf numFmtId="164" fontId="0" fillId="5" borderId="25" xfId="0" applyNumberForma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164" fontId="7" fillId="0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165" fontId="1" fillId="0" borderId="0" xfId="0" applyNumberFormat="1" applyFont="1"/>
    <xf numFmtId="0" fontId="6" fillId="0" borderId="5" xfId="0" applyFont="1" applyFill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0" fillId="0" borderId="18" xfId="0" applyBorder="1"/>
    <xf numFmtId="0" fontId="16" fillId="0" borderId="27" xfId="0" applyFont="1" applyBorder="1" applyAlignment="1" applyProtection="1">
      <alignment horizontal="center" vertical="center" textRotation="90" wrapText="1"/>
      <protection locked="0"/>
    </xf>
    <xf numFmtId="0" fontId="11" fillId="0" borderId="18" xfId="0" applyFont="1" applyBorder="1" applyAlignment="1" applyProtection="1">
      <alignment horizontal="center" vertical="center" textRotation="90" wrapText="1"/>
      <protection locked="0"/>
    </xf>
    <xf numFmtId="0" fontId="11" fillId="0" borderId="15" xfId="0" applyFont="1" applyBorder="1" applyAlignment="1" applyProtection="1">
      <alignment horizontal="center" vertical="center" textRotation="90" wrapText="1"/>
      <protection locked="0"/>
    </xf>
    <xf numFmtId="0" fontId="11" fillId="0" borderId="28" xfId="0" applyFont="1" applyBorder="1" applyAlignment="1" applyProtection="1">
      <alignment horizontal="center" vertical="center" textRotation="90" wrapText="1"/>
      <protection locked="0"/>
    </xf>
    <xf numFmtId="0" fontId="18" fillId="0" borderId="29" xfId="0" applyFont="1" applyBorder="1" applyAlignment="1">
      <alignment horizontal="center" vertical="center" textRotation="90" wrapText="1"/>
    </xf>
    <xf numFmtId="0" fontId="19" fillId="0" borderId="18" xfId="0" applyFont="1" applyBorder="1" applyAlignment="1" applyProtection="1">
      <alignment horizontal="center" vertical="center" wrapText="1"/>
      <protection locked="0"/>
    </xf>
    <xf numFmtId="0" fontId="19" fillId="2" borderId="28" xfId="0" applyFont="1" applyFill="1" applyBorder="1" applyAlignment="1" applyProtection="1">
      <alignment vertical="center" wrapText="1"/>
      <protection locked="0"/>
    </xf>
    <xf numFmtId="0" fontId="19" fillId="2" borderId="14" xfId="0" applyFont="1" applyFill="1" applyBorder="1" applyAlignment="1" applyProtection="1">
      <alignment vertical="center" wrapText="1"/>
      <protection locked="0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14" fillId="5" borderId="18" xfId="0" applyFont="1" applyFill="1" applyBorder="1"/>
    <xf numFmtId="0" fontId="16" fillId="0" borderId="18" xfId="0" applyFont="1" applyBorder="1" applyAlignment="1" applyProtection="1">
      <alignment horizontal="center" vertical="center" textRotation="90" wrapText="1"/>
      <protection locked="0"/>
    </xf>
    <xf numFmtId="0" fontId="14" fillId="5" borderId="41" xfId="0" applyFont="1" applyFill="1" applyBorder="1"/>
    <xf numFmtId="0" fontId="16" fillId="5" borderId="18" xfId="0" applyFont="1" applyFill="1" applyBorder="1" applyAlignment="1" applyProtection="1">
      <alignment horizontal="right" vertical="center" wrapText="1"/>
      <protection locked="0"/>
    </xf>
    <xf numFmtId="0" fontId="24" fillId="12" borderId="17" xfId="0" applyFont="1" applyFill="1" applyBorder="1" applyAlignment="1">
      <alignment horizontal="center" vertical="center" wrapText="1"/>
    </xf>
    <xf numFmtId="0" fontId="24" fillId="12" borderId="18" xfId="0" applyFont="1" applyFill="1" applyBorder="1" applyAlignment="1">
      <alignment horizontal="center" vertical="center" wrapText="1"/>
    </xf>
    <xf numFmtId="0" fontId="24" fillId="12" borderId="16" xfId="0" applyFont="1" applyFill="1" applyBorder="1" applyAlignment="1">
      <alignment horizontal="center" vertical="center" wrapText="1"/>
    </xf>
    <xf numFmtId="0" fontId="22" fillId="13" borderId="17" xfId="0" applyFont="1" applyFill="1" applyBorder="1" applyAlignment="1">
      <alignment horizontal="center" vertical="center" wrapText="1"/>
    </xf>
    <xf numFmtId="0" fontId="22" fillId="13" borderId="18" xfId="0" applyFont="1" applyFill="1" applyBorder="1" applyAlignment="1">
      <alignment horizontal="center" vertical="center" wrapText="1"/>
    </xf>
    <xf numFmtId="0" fontId="22" fillId="13" borderId="16" xfId="0" applyFont="1" applyFill="1" applyBorder="1" applyAlignment="1">
      <alignment horizontal="center" vertical="center" wrapText="1"/>
    </xf>
    <xf numFmtId="0" fontId="23" fillId="0" borderId="0" xfId="0" applyFont="1"/>
    <xf numFmtId="0" fontId="19" fillId="10" borderId="18" xfId="0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Fill="1" applyBorder="1" applyAlignment="1" applyProtection="1">
      <alignment horizontal="center" vertical="center" textRotation="90" wrapText="1"/>
      <protection locked="0"/>
    </xf>
    <xf numFmtId="0" fontId="11" fillId="0" borderId="18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0" applyFont="1"/>
    <xf numFmtId="0" fontId="1" fillId="14" borderId="0" xfId="0" applyFont="1" applyFill="1"/>
    <xf numFmtId="0" fontId="3" fillId="14" borderId="0" xfId="0" applyFont="1" applyFill="1"/>
    <xf numFmtId="0" fontId="2" fillId="0" borderId="5" xfId="0" applyFont="1" applyBorder="1" applyAlignment="1">
      <alignment horizontal="right"/>
    </xf>
    <xf numFmtId="44" fontId="2" fillId="5" borderId="6" xfId="0" applyNumberFormat="1" applyFont="1" applyFill="1" applyBorder="1"/>
    <xf numFmtId="0" fontId="23" fillId="0" borderId="0" xfId="0" applyFont="1" applyAlignment="1">
      <alignment vertical="center"/>
    </xf>
    <xf numFmtId="0" fontId="23" fillId="8" borderId="45" xfId="0" applyFont="1" applyFill="1" applyBorder="1" applyAlignment="1">
      <alignment horizontal="center" vertical="center"/>
    </xf>
    <xf numFmtId="0" fontId="23" fillId="8" borderId="46" xfId="0" applyFont="1" applyFill="1" applyBorder="1" applyAlignment="1">
      <alignment vertical="center"/>
    </xf>
    <xf numFmtId="0" fontId="23" fillId="8" borderId="46" xfId="0" applyFont="1" applyFill="1" applyBorder="1" applyAlignment="1">
      <alignment horizontal="center" vertical="center"/>
    </xf>
    <xf numFmtId="0" fontId="23" fillId="9" borderId="46" xfId="0" applyFont="1" applyFill="1" applyBorder="1" applyAlignment="1">
      <alignment vertical="center"/>
    </xf>
    <xf numFmtId="44" fontId="22" fillId="8" borderId="46" xfId="0" applyNumberFormat="1" applyFont="1" applyFill="1" applyBorder="1" applyAlignment="1">
      <alignment horizontal="center" vertical="center"/>
    </xf>
    <xf numFmtId="44" fontId="22" fillId="5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3" fillId="8" borderId="46" xfId="0" applyFont="1" applyFill="1" applyBorder="1" applyAlignment="1">
      <alignment vertical="center" wrapText="1"/>
    </xf>
    <xf numFmtId="44" fontId="23" fillId="9" borderId="46" xfId="0" applyNumberFormat="1" applyFont="1" applyFill="1" applyBorder="1" applyAlignment="1">
      <alignment vertical="center"/>
    </xf>
    <xf numFmtId="44" fontId="22" fillId="5" borderId="25" xfId="0" applyNumberFormat="1" applyFont="1" applyFill="1" applyBorder="1" applyAlignment="1">
      <alignment vertical="center"/>
    </xf>
    <xf numFmtId="44" fontId="22" fillId="9" borderId="46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43" xfId="0" applyFont="1" applyBorder="1" applyAlignment="1">
      <alignment vertical="center"/>
    </xf>
    <xf numFmtId="0" fontId="23" fillId="0" borderId="44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14" fillId="13" borderId="18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5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8" fillId="0" borderId="6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/>
    <xf numFmtId="0" fontId="0" fillId="11" borderId="6" xfId="0" applyFill="1" applyBorder="1" applyAlignment="1"/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9" fillId="9" borderId="32" xfId="0" applyFont="1" applyFill="1" applyBorder="1" applyAlignment="1" applyProtection="1">
      <alignment horizontal="left" vertical="center" wrapText="1"/>
      <protection locked="0"/>
    </xf>
    <xf numFmtId="0" fontId="19" fillId="9" borderId="34" xfId="0" applyFont="1" applyFill="1" applyBorder="1" applyAlignment="1" applyProtection="1">
      <alignment horizontal="left" vertical="center" wrapText="1"/>
      <protection locked="0"/>
    </xf>
    <xf numFmtId="0" fontId="20" fillId="5" borderId="31" xfId="0" applyFont="1" applyFill="1" applyBorder="1" applyAlignment="1">
      <alignment horizontal="center" vertical="center" wrapText="1"/>
    </xf>
    <xf numFmtId="0" fontId="0" fillId="10" borderId="26" xfId="0" applyFill="1" applyBorder="1" applyAlignment="1" applyProtection="1">
      <alignment horizontal="left" vertical="top" wrapText="1"/>
    </xf>
    <xf numFmtId="0" fontId="0" fillId="10" borderId="0" xfId="0" applyFill="1" applyBorder="1" applyAlignment="1" applyProtection="1">
      <alignment horizontal="left" vertical="top" wrapText="1"/>
    </xf>
    <xf numFmtId="0" fontId="6" fillId="0" borderId="5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1" fillId="5" borderId="7" xfId="0" applyFont="1" applyFill="1" applyBorder="1" applyAlignment="1"/>
    <xf numFmtId="0" fontId="0" fillId="5" borderId="9" xfId="0" applyFill="1" applyBorder="1" applyAlignment="1"/>
    <xf numFmtId="0" fontId="0" fillId="5" borderId="8" xfId="0" applyFill="1" applyBorder="1" applyAlignment="1"/>
    <xf numFmtId="0" fontId="1" fillId="5" borderId="5" xfId="0" applyFont="1" applyFill="1" applyBorder="1" applyAlignment="1"/>
    <xf numFmtId="0" fontId="0" fillId="5" borderId="2" xfId="0" applyFill="1" applyBorder="1" applyAlignment="1"/>
    <xf numFmtId="0" fontId="0" fillId="5" borderId="6" xfId="0" applyFill="1" applyBorder="1" applyAlignment="1"/>
    <xf numFmtId="0" fontId="19" fillId="9" borderId="30" xfId="0" applyFont="1" applyFill="1" applyBorder="1" applyAlignment="1" applyProtection="1">
      <alignment horizontal="left" vertical="center" wrapText="1"/>
      <protection locked="0"/>
    </xf>
    <xf numFmtId="0" fontId="19" fillId="9" borderId="27" xfId="0" applyFont="1" applyFill="1" applyBorder="1" applyAlignment="1" applyProtection="1">
      <alignment horizontal="left" vertical="center" wrapText="1"/>
      <protection locked="0"/>
    </xf>
    <xf numFmtId="0" fontId="16" fillId="0" borderId="18" xfId="0" applyFont="1" applyBorder="1" applyAlignment="1" applyProtection="1">
      <alignment horizontal="center" vertical="center" wrapText="1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9" fillId="0" borderId="1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20" fillId="5" borderId="33" xfId="0" applyFont="1" applyFill="1" applyBorder="1" applyAlignment="1">
      <alignment horizontal="center" vertical="center" wrapText="1"/>
    </xf>
    <xf numFmtId="0" fontId="20" fillId="5" borderId="29" xfId="0" applyFont="1" applyFill="1" applyBorder="1" applyAlignment="1">
      <alignment horizontal="center" vertical="center" wrapText="1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27" xfId="0" applyFont="1" applyBorder="1" applyAlignment="1" applyProtection="1">
      <alignment horizontal="center" vertical="center" wrapText="1"/>
      <protection locked="0"/>
    </xf>
    <xf numFmtId="0" fontId="19" fillId="0" borderId="28" xfId="0" applyFont="1" applyBorder="1" applyAlignment="1" applyProtection="1">
      <alignment horizontal="center" vertical="center" wrapText="1"/>
      <protection locked="0"/>
    </xf>
    <xf numFmtId="0" fontId="19" fillId="0" borderId="15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 vertical="center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19" fillId="9" borderId="38" xfId="0" applyFont="1" applyFill="1" applyBorder="1" applyAlignment="1" applyProtection="1">
      <alignment horizontal="left" vertical="center" wrapText="1"/>
      <protection locked="0"/>
    </xf>
    <xf numFmtId="0" fontId="19" fillId="9" borderId="39" xfId="0" applyFont="1" applyFill="1" applyBorder="1" applyAlignment="1" applyProtection="1">
      <alignment horizontal="left" vertical="center" wrapText="1"/>
      <protection locked="0"/>
    </xf>
    <xf numFmtId="0" fontId="17" fillId="0" borderId="35" xfId="0" applyFont="1" applyBorder="1" applyAlignment="1" applyProtection="1">
      <alignment horizontal="center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17" fillId="0" borderId="36" xfId="0" applyFont="1" applyBorder="1" applyAlignment="1" applyProtection="1">
      <alignment horizontal="center" vertical="center" wrapText="1"/>
      <protection locked="0"/>
    </xf>
    <xf numFmtId="0" fontId="17" fillId="0" borderId="37" xfId="0" applyFont="1" applyBorder="1" applyAlignment="1" applyProtection="1">
      <alignment horizontal="center" vertical="center" wrapText="1"/>
      <protection locked="0"/>
    </xf>
    <xf numFmtId="0" fontId="19" fillId="0" borderId="38" xfId="0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 applyProtection="1">
      <alignment horizontal="left" vertical="center" wrapText="1"/>
      <protection locked="0"/>
    </xf>
    <xf numFmtId="0" fontId="19" fillId="0" borderId="38" xfId="0" applyFont="1" applyBorder="1" applyAlignment="1" applyProtection="1">
      <alignment horizontal="left" vertical="center" wrapText="1"/>
      <protection locked="0"/>
    </xf>
    <xf numFmtId="0" fontId="19" fillId="0" borderId="27" xfId="0" applyFont="1" applyBorder="1" applyAlignment="1" applyProtection="1">
      <alignment horizontal="left" vertical="center" wrapText="1"/>
      <protection locked="0"/>
    </xf>
    <xf numFmtId="0" fontId="20" fillId="5" borderId="40" xfId="0" applyFont="1" applyFill="1" applyBorder="1" applyAlignment="1">
      <alignment horizontal="center" vertical="center" wrapText="1"/>
    </xf>
    <xf numFmtId="0" fontId="19" fillId="9" borderId="18" xfId="0" applyFont="1" applyFill="1" applyBorder="1" applyAlignment="1" applyProtection="1">
      <alignment horizontal="left" vertical="center" wrapText="1"/>
      <protection locked="0"/>
    </xf>
    <xf numFmtId="0" fontId="19" fillId="9" borderId="28" xfId="0" applyFont="1" applyFill="1" applyBorder="1" applyAlignment="1" applyProtection="1">
      <alignment horizontal="left" vertical="center" wrapText="1"/>
      <protection locked="0"/>
    </xf>
    <xf numFmtId="0" fontId="19" fillId="0" borderId="18" xfId="0" applyFont="1" applyFill="1" applyBorder="1" applyAlignment="1" applyProtection="1">
      <alignment horizontal="center" vertical="center" wrapText="1"/>
      <protection locked="0"/>
    </xf>
    <xf numFmtId="0" fontId="19" fillId="2" borderId="28" xfId="0" applyFont="1" applyFill="1" applyBorder="1" applyAlignment="1" applyProtection="1">
      <alignment horizontal="center" vertical="center" wrapText="1"/>
      <protection locked="0"/>
    </xf>
    <xf numFmtId="0" fontId="19" fillId="2" borderId="1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9" fillId="9" borderId="15" xfId="0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18" xfId="0" applyBorder="1" applyAlignment="1">
      <alignment horizontal="center"/>
    </xf>
    <xf numFmtId="16" fontId="0" fillId="0" borderId="18" xfId="0" applyNumberFormat="1" applyBorder="1" applyAlignment="1">
      <alignment horizontal="center"/>
    </xf>
    <xf numFmtId="16" fontId="0" fillId="0" borderId="30" xfId="0" applyNumberFormat="1" applyBorder="1" applyAlignment="1">
      <alignment horizontal="center"/>
    </xf>
    <xf numFmtId="16" fontId="0" fillId="0" borderId="27" xfId="0" applyNumberFormat="1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19" fillId="2" borderId="15" xfId="0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 applyProtection="1">
      <alignment horizontal="right" vertical="center" wrapText="1"/>
      <protection locked="0"/>
    </xf>
    <xf numFmtId="0" fontId="16" fillId="0" borderId="14" xfId="0" applyFont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left" vertical="top" wrapText="1"/>
    </xf>
    <xf numFmtId="0" fontId="22" fillId="0" borderId="10" xfId="0" applyFont="1" applyBorder="1" applyAlignment="1">
      <alignment horizontal="left" vertical="center"/>
    </xf>
    <xf numFmtId="0" fontId="22" fillId="0" borderId="42" xfId="0" applyFont="1" applyBorder="1" applyAlignment="1">
      <alignment horizontal="left" vertical="center"/>
    </xf>
    <xf numFmtId="0" fontId="22" fillId="0" borderId="47" xfId="0" applyFont="1" applyBorder="1" applyAlignment="1">
      <alignment horizontal="left" vertical="center"/>
    </xf>
    <xf numFmtId="0" fontId="22" fillId="0" borderId="43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 wrapText="1"/>
    </xf>
    <xf numFmtId="0" fontId="0" fillId="5" borderId="49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48" xfId="0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T25"/>
  <sheetViews>
    <sheetView tabSelected="1" view="pageBreakPreview" zoomScale="85" zoomScaleNormal="80" zoomScaleSheetLayoutView="85" workbookViewId="0">
      <selection activeCell="B3" sqref="B3:E3"/>
    </sheetView>
  </sheetViews>
  <sheetFormatPr defaultColWidth="8.6640625" defaultRowHeight="13.8" x14ac:dyDescent="0.25"/>
  <cols>
    <col min="1" max="1" width="8.6640625" style="1"/>
    <col min="2" max="2" width="26.33203125" style="1" customWidth="1"/>
    <col min="3" max="3" width="25.44140625" style="1" customWidth="1"/>
    <col min="4" max="4" width="28.5546875" style="1" customWidth="1"/>
    <col min="5" max="5" width="24.5546875" style="1" customWidth="1"/>
    <col min="6" max="16384" width="8.6640625" style="1"/>
  </cols>
  <sheetData>
    <row r="3" spans="2:20" x14ac:dyDescent="0.25">
      <c r="B3" s="75" t="s">
        <v>119</v>
      </c>
      <c r="C3" s="75"/>
      <c r="D3" s="75"/>
      <c r="E3" s="75"/>
    </row>
    <row r="4" spans="2:20" ht="63.45" customHeight="1" x14ac:dyDescent="0.25">
      <c r="B4" s="94" t="s">
        <v>133</v>
      </c>
      <c r="C4" s="94"/>
      <c r="D4" s="94"/>
      <c r="E4" s="94"/>
    </row>
    <row r="5" spans="2:20" ht="14.4" thickBot="1" x14ac:dyDescent="0.3"/>
    <row r="6" spans="2:20" ht="15" thickBot="1" x14ac:dyDescent="0.35">
      <c r="B6" s="7" t="s">
        <v>12</v>
      </c>
      <c r="C6" s="95"/>
      <c r="D6" s="96"/>
    </row>
    <row r="7" spans="2:20" ht="15" thickBot="1" x14ac:dyDescent="0.35">
      <c r="B7" s="7" t="s">
        <v>13</v>
      </c>
      <c r="C7" s="95"/>
      <c r="D7" s="96"/>
    </row>
    <row r="8" spans="2:20" ht="15" thickBot="1" x14ac:dyDescent="0.35">
      <c r="B8" s="8" t="s">
        <v>14</v>
      </c>
      <c r="C8" s="95"/>
      <c r="D8" s="96"/>
    </row>
    <row r="9" spans="2:20" ht="14.4" thickBot="1" x14ac:dyDescent="0.3"/>
    <row r="10" spans="2:20" ht="46.95" customHeight="1" thickBot="1" x14ac:dyDescent="0.3">
      <c r="B10" s="97" t="s">
        <v>113</v>
      </c>
      <c r="C10" s="98"/>
      <c r="D10" s="98"/>
      <c r="E10" s="99"/>
    </row>
    <row r="12" spans="2:20" ht="14.4" thickBot="1" x14ac:dyDescent="0.3"/>
    <row r="13" spans="2:20" ht="48.75" customHeight="1" x14ac:dyDescent="0.25">
      <c r="B13" s="86" t="s">
        <v>15</v>
      </c>
      <c r="C13" s="87"/>
      <c r="D13" s="87"/>
      <c r="E13" s="88"/>
    </row>
    <row r="14" spans="2:20" ht="46.8" x14ac:dyDescent="0.3">
      <c r="B14" s="89" t="s">
        <v>16</v>
      </c>
      <c r="C14" s="90"/>
      <c r="D14" s="91"/>
      <c r="E14" s="9" t="s">
        <v>17</v>
      </c>
    </row>
    <row r="15" spans="2:20" ht="31.5" customHeight="1" x14ac:dyDescent="0.25">
      <c r="B15" s="92" t="s">
        <v>103</v>
      </c>
      <c r="C15" s="93"/>
      <c r="D15" s="93"/>
      <c r="E15" s="10">
        <f>'B. Remont silniki 6 kV '!S22</f>
        <v>0</v>
      </c>
    </row>
    <row r="16" spans="2:20" ht="33" customHeight="1" x14ac:dyDescent="0.25">
      <c r="B16" s="92" t="s">
        <v>104</v>
      </c>
      <c r="C16" s="93"/>
      <c r="D16" s="93"/>
      <c r="E16" s="10">
        <f>'C. Remont silniki nN pow 160 kW'!S29</f>
        <v>0</v>
      </c>
      <c r="L16" s="52"/>
      <c r="M16" s="52"/>
      <c r="N16" s="52"/>
      <c r="O16" s="52"/>
      <c r="P16" s="52"/>
      <c r="Q16" s="52"/>
      <c r="R16" s="52"/>
      <c r="S16" s="52"/>
      <c r="T16" s="52"/>
    </row>
    <row r="17" spans="1:20" ht="28.95" customHeight="1" x14ac:dyDescent="0.25">
      <c r="B17" s="79" t="s">
        <v>105</v>
      </c>
      <c r="C17" s="80"/>
      <c r="D17" s="81"/>
      <c r="E17" s="10">
        <f>'D. Remont silniki nN 15-160 kW'!S119</f>
        <v>0</v>
      </c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29.7" customHeight="1" thickBot="1" x14ac:dyDescent="0.3">
      <c r="B18" s="82" t="s">
        <v>128</v>
      </c>
      <c r="C18" s="83"/>
      <c r="D18" s="84"/>
      <c r="E18" s="15">
        <f>'E. Dodatkowe i awaryjne'!F31</f>
        <v>200000</v>
      </c>
      <c r="G18" s="51"/>
      <c r="H18" s="51"/>
      <c r="I18" s="51"/>
      <c r="J18" s="51"/>
      <c r="K18" s="51"/>
      <c r="L18" s="53"/>
      <c r="M18" s="53"/>
      <c r="N18" s="53"/>
      <c r="O18" s="53"/>
      <c r="P18" s="52"/>
      <c r="Q18" s="52"/>
      <c r="R18" s="52"/>
      <c r="S18" s="52"/>
      <c r="T18" s="52"/>
    </row>
    <row r="19" spans="1:20" ht="14.4" thickBot="1" x14ac:dyDescent="0.3">
      <c r="A19" s="3"/>
      <c r="B19" s="16"/>
      <c r="C19" s="13"/>
      <c r="D19" s="14"/>
      <c r="E19" s="17"/>
      <c r="F19" s="3"/>
      <c r="L19" s="52"/>
      <c r="M19" s="52"/>
      <c r="N19" s="52"/>
      <c r="O19" s="52"/>
      <c r="P19" s="52"/>
      <c r="Q19" s="52"/>
      <c r="R19" s="52"/>
      <c r="S19" s="52"/>
      <c r="T19" s="52"/>
    </row>
    <row r="20" spans="1:20" ht="14.4" thickBot="1" x14ac:dyDescent="0.3">
      <c r="A20" s="3"/>
      <c r="B20" s="16"/>
      <c r="C20" s="13"/>
      <c r="D20" s="14"/>
      <c r="E20" s="17"/>
      <c r="F20" s="3"/>
      <c r="L20" s="52"/>
      <c r="M20" s="52"/>
      <c r="N20" s="52"/>
      <c r="O20" s="52"/>
      <c r="P20" s="52"/>
      <c r="Q20" s="52"/>
      <c r="R20" s="52"/>
      <c r="S20" s="52"/>
      <c r="T20" s="52"/>
    </row>
    <row r="21" spans="1:20" ht="16.2" thickBot="1" x14ac:dyDescent="0.3">
      <c r="B21" s="77" t="s">
        <v>18</v>
      </c>
      <c r="C21" s="78"/>
      <c r="D21" s="85"/>
      <c r="E21" s="11">
        <f>SUM(E15:E19)</f>
        <v>200000</v>
      </c>
      <c r="L21" s="52"/>
      <c r="M21" s="52"/>
      <c r="N21" s="52"/>
      <c r="O21" s="52"/>
      <c r="P21" s="52"/>
      <c r="Q21" s="52"/>
      <c r="R21" s="52"/>
      <c r="S21" s="52"/>
      <c r="T21" s="52"/>
    </row>
    <row r="22" spans="1:20" ht="16.2" thickBot="1" x14ac:dyDescent="0.3">
      <c r="B22" s="77" t="s">
        <v>19</v>
      </c>
      <c r="C22" s="78"/>
      <c r="D22" s="78"/>
      <c r="E22" s="12">
        <f>E21*1.23</f>
        <v>246000</v>
      </c>
    </row>
    <row r="25" spans="1:20" ht="58.2" customHeight="1" x14ac:dyDescent="0.25">
      <c r="D25" s="76" t="s">
        <v>120</v>
      </c>
      <c r="E25" s="76"/>
    </row>
  </sheetData>
  <mergeCells count="15">
    <mergeCell ref="B3:E3"/>
    <mergeCell ref="D25:E25"/>
    <mergeCell ref="B22:D22"/>
    <mergeCell ref="B17:D17"/>
    <mergeCell ref="B18:D18"/>
    <mergeCell ref="B21:D21"/>
    <mergeCell ref="B13:E13"/>
    <mergeCell ref="B14:D14"/>
    <mergeCell ref="B15:D15"/>
    <mergeCell ref="B16:D16"/>
    <mergeCell ref="B4:E4"/>
    <mergeCell ref="C6:D6"/>
    <mergeCell ref="C7:D7"/>
    <mergeCell ref="C8:D8"/>
    <mergeCell ref="B10:E10"/>
  </mergeCells>
  <pageMargins left="0.7" right="0.7" top="0.75" bottom="0.75" header="0.3" footer="0.3"/>
  <pageSetup paperSize="9" scale="83" orientation="portrait" r:id="rId1"/>
  <headerFooter>
    <oddHeader>&amp;R&amp;"Calibri"&amp;10&amp;K008000 Do użytku wewnętrznego&amp;1#_x000D_</oddHeader>
  </headerFooter>
  <colBreaks count="1" manualBreakCount="1">
    <brk id="5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6"/>
  <sheetViews>
    <sheetView view="pageBreakPreview" zoomScaleNormal="80" zoomScaleSheetLayoutView="100" workbookViewId="0">
      <selection sqref="A1:S1"/>
    </sheetView>
  </sheetViews>
  <sheetFormatPr defaultColWidth="8.6640625" defaultRowHeight="13.8" x14ac:dyDescent="0.25"/>
  <cols>
    <col min="1" max="1" width="4.33203125" style="1" customWidth="1"/>
    <col min="2" max="19" width="13.6640625" style="1" customWidth="1"/>
    <col min="20" max="24" width="8.6640625" style="1"/>
    <col min="25" max="25" width="7" style="1" customWidth="1"/>
    <col min="26" max="26" width="8.109375" style="1" customWidth="1"/>
    <col min="27" max="27" width="8.33203125" style="1" customWidth="1"/>
    <col min="28" max="28" width="8.6640625" style="1"/>
    <col min="29" max="29" width="19.5546875" style="1" customWidth="1"/>
    <col min="30" max="16384" width="8.6640625" style="1"/>
  </cols>
  <sheetData>
    <row r="1" spans="1:28" ht="133.19999999999999" customHeight="1" x14ac:dyDescent="0.25">
      <c r="A1" s="103" t="s">
        <v>135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</row>
    <row r="4" spans="1:28" ht="14.4" thickBot="1" x14ac:dyDescent="0.3"/>
    <row r="5" spans="1:28" ht="15" thickBot="1" x14ac:dyDescent="0.35">
      <c r="B5" s="105" t="s">
        <v>12</v>
      </c>
      <c r="C5" s="106"/>
      <c r="D5" s="107"/>
      <c r="E5" s="110">
        <f>'A. podsumowanie'!C6</f>
        <v>0</v>
      </c>
      <c r="F5" s="111"/>
      <c r="G5" s="111"/>
      <c r="H5" s="111"/>
      <c r="I5" s="111"/>
      <c r="J5" s="111"/>
      <c r="K5" s="111"/>
      <c r="L5" s="112"/>
      <c r="M5" s="108"/>
      <c r="N5" s="109"/>
    </row>
    <row r="6" spans="1:28" ht="15" thickBot="1" x14ac:dyDescent="0.35">
      <c r="B6" s="105" t="s">
        <v>13</v>
      </c>
      <c r="C6" s="106"/>
      <c r="D6" s="107"/>
      <c r="E6" s="110">
        <f>'A. podsumowanie'!C7</f>
        <v>0</v>
      </c>
      <c r="F6" s="111"/>
      <c r="G6" s="111"/>
      <c r="H6" s="111"/>
      <c r="I6" s="111"/>
      <c r="J6" s="111"/>
      <c r="K6" s="111"/>
      <c r="L6" s="112"/>
    </row>
    <row r="7" spans="1:28" ht="15" thickBot="1" x14ac:dyDescent="0.35">
      <c r="B7" s="105" t="s">
        <v>14</v>
      </c>
      <c r="C7" s="106"/>
      <c r="D7" s="107"/>
      <c r="E7" s="113">
        <f>'A. podsumowanie'!C8</f>
        <v>0</v>
      </c>
      <c r="F7" s="114"/>
      <c r="G7" s="114"/>
      <c r="H7" s="114"/>
      <c r="I7" s="114"/>
      <c r="J7" s="114"/>
      <c r="K7" s="114"/>
      <c r="L7" s="115"/>
      <c r="M7" s="19"/>
    </row>
    <row r="10" spans="1:2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x14ac:dyDescent="0.25">
      <c r="A11" s="132" t="s">
        <v>106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21"/>
      <c r="U11" s="21"/>
      <c r="V11" s="21"/>
      <c r="W11" s="21"/>
      <c r="X11" s="21"/>
      <c r="Y11" s="21"/>
      <c r="Z11" s="21"/>
      <c r="AA11" s="21"/>
      <c r="AB11" s="21"/>
    </row>
    <row r="13" spans="1:28" ht="14.4" x14ac:dyDescent="0.3">
      <c r="A13" s="118" t="s">
        <v>0</v>
      </c>
      <c r="B13" s="118" t="s">
        <v>1</v>
      </c>
      <c r="C13" s="118"/>
      <c r="D13" s="26"/>
      <c r="E13" s="119" t="s">
        <v>109</v>
      </c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spans="1:28" ht="85.8" x14ac:dyDescent="0.25">
      <c r="A14" s="118"/>
      <c r="B14" s="27" t="s">
        <v>2</v>
      </c>
      <c r="C14" s="27" t="s">
        <v>3</v>
      </c>
      <c r="D14" s="27" t="s">
        <v>20</v>
      </c>
      <c r="E14" s="49" t="s">
        <v>112</v>
      </c>
      <c r="F14" s="28" t="s">
        <v>6</v>
      </c>
      <c r="G14" s="28" t="s">
        <v>7</v>
      </c>
      <c r="H14" s="28" t="s">
        <v>21</v>
      </c>
      <c r="I14" s="28" t="s">
        <v>8</v>
      </c>
      <c r="J14" s="29" t="s">
        <v>22</v>
      </c>
      <c r="K14" s="29" t="s">
        <v>4</v>
      </c>
      <c r="L14" s="29" t="s">
        <v>23</v>
      </c>
      <c r="M14" s="29" t="s">
        <v>24</v>
      </c>
      <c r="N14" s="28" t="s">
        <v>5</v>
      </c>
      <c r="O14" s="28" t="s">
        <v>9</v>
      </c>
      <c r="P14" s="28" t="s">
        <v>25</v>
      </c>
      <c r="Q14" s="28" t="s">
        <v>10</v>
      </c>
      <c r="R14" s="30" t="s">
        <v>26</v>
      </c>
      <c r="S14" s="31" t="s">
        <v>27</v>
      </c>
    </row>
    <row r="15" spans="1:28" x14ac:dyDescent="0.25">
      <c r="A15" s="120">
        <v>1</v>
      </c>
      <c r="B15" s="120" t="s">
        <v>28</v>
      </c>
      <c r="C15" s="120"/>
      <c r="D15" s="121" t="s">
        <v>29</v>
      </c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00"/>
      <c r="S15" s="102">
        <f>SUM(E15:R15)</f>
        <v>0</v>
      </c>
    </row>
    <row r="16" spans="1:28" x14ac:dyDescent="0.25">
      <c r="A16" s="120"/>
      <c r="B16" s="32">
        <v>650</v>
      </c>
      <c r="C16" s="32">
        <v>2981</v>
      </c>
      <c r="D16" s="122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01"/>
      <c r="S16" s="102"/>
    </row>
    <row r="17" spans="1:19" x14ac:dyDescent="0.25">
      <c r="A17" s="125">
        <v>2</v>
      </c>
      <c r="B17" s="127" t="s">
        <v>30</v>
      </c>
      <c r="C17" s="128"/>
      <c r="D17" s="121" t="s">
        <v>31</v>
      </c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00"/>
      <c r="S17" s="123">
        <f t="shared" ref="S17" si="0">SUM(E17:R17)</f>
        <v>0</v>
      </c>
    </row>
    <row r="18" spans="1:19" x14ac:dyDescent="0.25">
      <c r="A18" s="126"/>
      <c r="B18" s="32">
        <v>1250</v>
      </c>
      <c r="C18" s="32">
        <v>1485</v>
      </c>
      <c r="D18" s="122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01"/>
      <c r="S18" s="124"/>
    </row>
    <row r="19" spans="1:19" x14ac:dyDescent="0.25">
      <c r="A19" s="125">
        <v>3</v>
      </c>
      <c r="B19" s="127" t="s">
        <v>32</v>
      </c>
      <c r="C19" s="128"/>
      <c r="D19" s="121" t="s">
        <v>33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00"/>
      <c r="S19" s="123">
        <f t="shared" ref="S19" si="1">SUM(E19:R19)</f>
        <v>0</v>
      </c>
    </row>
    <row r="20" spans="1:19" x14ac:dyDescent="0.25">
      <c r="A20" s="126"/>
      <c r="B20" s="32">
        <v>320</v>
      </c>
      <c r="C20" s="32">
        <v>1490</v>
      </c>
      <c r="D20" s="122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01"/>
      <c r="S20" s="124"/>
    </row>
    <row r="21" spans="1:19" x14ac:dyDescent="0.25">
      <c r="A21" s="33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</row>
    <row r="22" spans="1:19" ht="14.4" x14ac:dyDescent="0.3">
      <c r="A22" s="35"/>
      <c r="B22" s="130" t="s">
        <v>34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36">
        <f>SUM(S15:S20)</f>
        <v>0</v>
      </c>
    </row>
    <row r="25" spans="1:19" ht="14.4" customHeight="1" x14ac:dyDescent="0.25">
      <c r="M25" s="129"/>
      <c r="N25" s="129"/>
      <c r="O25" s="129"/>
      <c r="P25" s="129"/>
      <c r="Q25" s="129"/>
      <c r="R25" s="129"/>
    </row>
    <row r="26" spans="1:19" x14ac:dyDescent="0.25">
      <c r="P26" s="72"/>
    </row>
  </sheetData>
  <mergeCells count="68">
    <mergeCell ref="M25:R25"/>
    <mergeCell ref="B22:R22"/>
    <mergeCell ref="A11:S11"/>
    <mergeCell ref="S17:S18"/>
    <mergeCell ref="A19:A20"/>
    <mergeCell ref="B19:C19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A17:A18"/>
    <mergeCell ref="B17:C17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R17:R18"/>
    <mergeCell ref="A13:A14"/>
    <mergeCell ref="B13:C13"/>
    <mergeCell ref="E13:S13"/>
    <mergeCell ref="A15:A16"/>
    <mergeCell ref="B15:C15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R15:R16"/>
    <mergeCell ref="S15:S16"/>
    <mergeCell ref="A1:S1"/>
    <mergeCell ref="B5:D5"/>
    <mergeCell ref="B6:D6"/>
    <mergeCell ref="B7:D7"/>
    <mergeCell ref="M5:N5"/>
    <mergeCell ref="E5:L5"/>
    <mergeCell ref="E6:L6"/>
    <mergeCell ref="E7:L7"/>
    <mergeCell ref="M15:M16"/>
    <mergeCell ref="N15:N16"/>
    <mergeCell ref="O15:O16"/>
    <mergeCell ref="P15:P16"/>
    <mergeCell ref="Q15:Q16"/>
  </mergeCells>
  <pageMargins left="0.7" right="0.7" top="0.75" bottom="0.75" header="0.3" footer="0.3"/>
  <pageSetup paperSize="9" scale="34" orientation="portrait" r:id="rId1"/>
  <headerFooter>
    <oddHeader>&amp;R&amp;"Calibri"&amp;10&amp;K008000 Do użytku wewnętrznego&amp;1#_x000D_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9"/>
  <sheetViews>
    <sheetView view="pageBreakPreview" topLeftCell="A2" zoomScale="70" zoomScaleNormal="80" zoomScaleSheetLayoutView="70" workbookViewId="0">
      <selection sqref="A1:S1"/>
    </sheetView>
  </sheetViews>
  <sheetFormatPr defaultColWidth="8.6640625" defaultRowHeight="13.8" x14ac:dyDescent="0.25"/>
  <cols>
    <col min="1" max="1" width="4.44140625" style="1" customWidth="1"/>
    <col min="2" max="19" width="13.6640625" style="1" customWidth="1"/>
    <col min="20" max="25" width="8.6640625" style="1"/>
    <col min="26" max="26" width="8.6640625" style="1" customWidth="1"/>
    <col min="27" max="27" width="9.33203125" style="1" customWidth="1"/>
    <col min="28" max="28" width="8.6640625" style="1"/>
    <col min="29" max="29" width="11.6640625" style="1" customWidth="1"/>
    <col min="30" max="16384" width="8.6640625" style="1"/>
  </cols>
  <sheetData>
    <row r="1" spans="1:28" ht="135.6" customHeight="1" x14ac:dyDescent="0.3">
      <c r="A1" s="103" t="s">
        <v>136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9"/>
      <c r="M1" s="109"/>
      <c r="N1" s="109"/>
      <c r="O1" s="109"/>
      <c r="P1" s="109"/>
      <c r="Q1" s="109"/>
      <c r="R1" s="109"/>
      <c r="S1" s="109"/>
    </row>
    <row r="4" spans="1:28" ht="14.4" thickBot="1" x14ac:dyDescent="0.3"/>
    <row r="5" spans="1:28" ht="15" thickBot="1" x14ac:dyDescent="0.35">
      <c r="B5" s="105" t="s">
        <v>12</v>
      </c>
      <c r="C5" s="106"/>
      <c r="D5" s="107"/>
      <c r="E5" s="110">
        <f>'A. podsumowanie'!C6</f>
        <v>0</v>
      </c>
      <c r="F5" s="111"/>
      <c r="G5" s="111"/>
      <c r="H5" s="111"/>
      <c r="I5" s="111"/>
      <c r="J5" s="111"/>
      <c r="K5" s="112"/>
    </row>
    <row r="6" spans="1:28" ht="15" thickBot="1" x14ac:dyDescent="0.35">
      <c r="B6" s="105" t="s">
        <v>13</v>
      </c>
      <c r="C6" s="106"/>
      <c r="D6" s="107"/>
      <c r="E6" s="110">
        <f>'A. podsumowanie'!C7</f>
        <v>0</v>
      </c>
      <c r="F6" s="111"/>
      <c r="G6" s="111"/>
      <c r="H6" s="111"/>
      <c r="I6" s="111"/>
      <c r="J6" s="111"/>
      <c r="K6" s="112"/>
    </row>
    <row r="7" spans="1:28" ht="15" thickBot="1" x14ac:dyDescent="0.35">
      <c r="B7" s="105" t="s">
        <v>14</v>
      </c>
      <c r="C7" s="106"/>
      <c r="D7" s="107"/>
      <c r="E7" s="113">
        <f>'A. podsumowanie'!C8</f>
        <v>0</v>
      </c>
      <c r="F7" s="114"/>
      <c r="G7" s="114"/>
      <c r="H7" s="114"/>
      <c r="I7" s="114"/>
      <c r="J7" s="114"/>
      <c r="K7" s="115"/>
    </row>
    <row r="10" spans="1:28" s="18" customFormat="1" x14ac:dyDescent="0.25"/>
    <row r="11" spans="1:28" x14ac:dyDescent="0.25">
      <c r="A11" s="132" t="s">
        <v>107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21"/>
      <c r="U11" s="21"/>
      <c r="V11" s="21"/>
      <c r="W11" s="21"/>
      <c r="X11" s="21"/>
      <c r="Y11" s="21"/>
      <c r="Z11" s="21"/>
      <c r="AA11" s="21"/>
      <c r="AB11" s="21"/>
    </row>
    <row r="13" spans="1:28" x14ac:dyDescent="0.25">
      <c r="A13" s="118" t="s">
        <v>0</v>
      </c>
      <c r="B13" s="118" t="s">
        <v>1</v>
      </c>
      <c r="C13" s="118"/>
      <c r="D13" s="135" t="s">
        <v>109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</row>
    <row r="14" spans="1:28" x14ac:dyDescent="0.25">
      <c r="A14" s="118"/>
      <c r="B14" s="118" t="s">
        <v>11</v>
      </c>
      <c r="C14" s="118"/>
      <c r="D14" s="137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</row>
    <row r="15" spans="1:28" ht="89.4" x14ac:dyDescent="0.25">
      <c r="A15" s="118"/>
      <c r="B15" s="27" t="s">
        <v>2</v>
      </c>
      <c r="C15" s="27" t="s">
        <v>3</v>
      </c>
      <c r="D15" s="37" t="s">
        <v>20</v>
      </c>
      <c r="E15" s="50" t="s">
        <v>112</v>
      </c>
      <c r="F15" s="28" t="s">
        <v>6</v>
      </c>
      <c r="G15" s="28" t="s">
        <v>7</v>
      </c>
      <c r="H15" s="28" t="s">
        <v>21</v>
      </c>
      <c r="I15" s="28" t="s">
        <v>8</v>
      </c>
      <c r="J15" s="29" t="s">
        <v>22</v>
      </c>
      <c r="K15" s="29" t="s">
        <v>4</v>
      </c>
      <c r="L15" s="29" t="s">
        <v>23</v>
      </c>
      <c r="M15" s="29" t="s">
        <v>24</v>
      </c>
      <c r="N15" s="28" t="s">
        <v>5</v>
      </c>
      <c r="O15" s="28" t="s">
        <v>9</v>
      </c>
      <c r="P15" s="28" t="s">
        <v>25</v>
      </c>
      <c r="Q15" s="28" t="s">
        <v>10</v>
      </c>
      <c r="R15" s="30" t="s">
        <v>35</v>
      </c>
      <c r="S15" s="31" t="s">
        <v>27</v>
      </c>
    </row>
    <row r="16" spans="1:28" x14ac:dyDescent="0.25">
      <c r="A16" s="125">
        <v>1</v>
      </c>
      <c r="B16" s="127" t="s">
        <v>36</v>
      </c>
      <c r="C16" s="128"/>
      <c r="D16" s="140" t="s">
        <v>37</v>
      </c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00"/>
      <c r="S16" s="123">
        <f>SUM(E16:R16)</f>
        <v>0</v>
      </c>
    </row>
    <row r="17" spans="1:19" x14ac:dyDescent="0.25">
      <c r="A17" s="139"/>
      <c r="B17" s="120">
        <v>690</v>
      </c>
      <c r="C17" s="120"/>
      <c r="D17" s="141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4"/>
      <c r="S17" s="143"/>
    </row>
    <row r="18" spans="1:19" x14ac:dyDescent="0.25">
      <c r="A18" s="126"/>
      <c r="B18" s="32">
        <v>900</v>
      </c>
      <c r="C18" s="32">
        <v>1492</v>
      </c>
      <c r="D18" s="142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01"/>
      <c r="S18" s="124"/>
    </row>
    <row r="19" spans="1:19" x14ac:dyDescent="0.25">
      <c r="A19" s="120">
        <v>2</v>
      </c>
      <c r="B19" s="120" t="s">
        <v>38</v>
      </c>
      <c r="C19" s="120"/>
      <c r="D19" s="140" t="s">
        <v>39</v>
      </c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02">
        <f>SUM(E19:R19)</f>
        <v>0</v>
      </c>
    </row>
    <row r="20" spans="1:19" x14ac:dyDescent="0.25">
      <c r="A20" s="120"/>
      <c r="B20" s="120">
        <v>690</v>
      </c>
      <c r="C20" s="120"/>
      <c r="D20" s="141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  <c r="S20" s="102"/>
    </row>
    <row r="21" spans="1:19" x14ac:dyDescent="0.25">
      <c r="A21" s="120"/>
      <c r="B21" s="32">
        <v>315</v>
      </c>
      <c r="C21" s="32">
        <v>1488</v>
      </c>
      <c r="D21" s="142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5"/>
      <c r="S21" s="102"/>
    </row>
    <row r="22" spans="1:19" x14ac:dyDescent="0.25">
      <c r="A22" s="120">
        <v>3</v>
      </c>
      <c r="B22" s="146" t="s">
        <v>110</v>
      </c>
      <c r="C22" s="146"/>
      <c r="D22" s="140" t="s">
        <v>40</v>
      </c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5"/>
      <c r="S22" s="102">
        <f>SUM(E22:R22)</f>
        <v>0</v>
      </c>
    </row>
    <row r="23" spans="1:19" x14ac:dyDescent="0.25">
      <c r="A23" s="120"/>
      <c r="B23" s="120">
        <v>400</v>
      </c>
      <c r="C23" s="120"/>
      <c r="D23" s="141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5"/>
      <c r="S23" s="102"/>
    </row>
    <row r="24" spans="1:19" x14ac:dyDescent="0.25">
      <c r="A24" s="120"/>
      <c r="B24" s="48">
        <v>630</v>
      </c>
      <c r="C24" s="32">
        <v>1491</v>
      </c>
      <c r="D24" s="142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5"/>
      <c r="S24" s="102"/>
    </row>
    <row r="25" spans="1:19" x14ac:dyDescent="0.25">
      <c r="A25" s="120">
        <v>4</v>
      </c>
      <c r="B25" s="120" t="s">
        <v>41</v>
      </c>
      <c r="C25" s="120"/>
      <c r="D25" s="140" t="s">
        <v>42</v>
      </c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5"/>
      <c r="S25" s="102">
        <f t="shared" ref="S25" si="0">SUM(E25:R25)</f>
        <v>0</v>
      </c>
    </row>
    <row r="26" spans="1:19" x14ac:dyDescent="0.25">
      <c r="A26" s="120"/>
      <c r="B26" s="120">
        <v>400</v>
      </c>
      <c r="C26" s="120"/>
      <c r="D26" s="141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5"/>
      <c r="S26" s="102"/>
    </row>
    <row r="27" spans="1:19" x14ac:dyDescent="0.25">
      <c r="A27" s="120"/>
      <c r="B27" s="32">
        <v>200</v>
      </c>
      <c r="C27" s="32">
        <v>2982</v>
      </c>
      <c r="D27" s="142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5"/>
      <c r="S27" s="102"/>
    </row>
    <row r="28" spans="1:19" x14ac:dyDescent="0.2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</row>
    <row r="29" spans="1:19" ht="14.4" x14ac:dyDescent="0.3">
      <c r="A29" s="35"/>
      <c r="B29" s="130" t="s">
        <v>43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38">
        <f>SUM(S16:S27)</f>
        <v>0</v>
      </c>
    </row>
  </sheetData>
  <mergeCells count="90">
    <mergeCell ref="J25:J27"/>
    <mergeCell ref="A28:S28"/>
    <mergeCell ref="B29:R29"/>
    <mergeCell ref="A11:S11"/>
    <mergeCell ref="K25:K27"/>
    <mergeCell ref="L25:L27"/>
    <mergeCell ref="M25:M27"/>
    <mergeCell ref="N25:N27"/>
    <mergeCell ref="O25:O27"/>
    <mergeCell ref="P25:P27"/>
    <mergeCell ref="Q25:Q27"/>
    <mergeCell ref="R25:R27"/>
    <mergeCell ref="S25:S27"/>
    <mergeCell ref="A25:A27"/>
    <mergeCell ref="B25:C25"/>
    <mergeCell ref="P22:P24"/>
    <mergeCell ref="Q22:Q24"/>
    <mergeCell ref="R22:R24"/>
    <mergeCell ref="S22:S24"/>
    <mergeCell ref="B26:C26"/>
    <mergeCell ref="K22:K24"/>
    <mergeCell ref="L22:L24"/>
    <mergeCell ref="M22:M24"/>
    <mergeCell ref="N22:N24"/>
    <mergeCell ref="G22:G24"/>
    <mergeCell ref="H22:H24"/>
    <mergeCell ref="I22:I24"/>
    <mergeCell ref="J22:J24"/>
    <mergeCell ref="F25:F27"/>
    <mergeCell ref="G25:G27"/>
    <mergeCell ref="H25:H27"/>
    <mergeCell ref="D25:D27"/>
    <mergeCell ref="E25:E27"/>
    <mergeCell ref="I25:I27"/>
    <mergeCell ref="O19:O21"/>
    <mergeCell ref="A22:A24"/>
    <mergeCell ref="B22:C22"/>
    <mergeCell ref="D22:D24"/>
    <mergeCell ref="E22:E24"/>
    <mergeCell ref="F22:F24"/>
    <mergeCell ref="B23:C23"/>
    <mergeCell ref="O22:O24"/>
    <mergeCell ref="A19:A21"/>
    <mergeCell ref="B19:C19"/>
    <mergeCell ref="D19:D21"/>
    <mergeCell ref="E19:E21"/>
    <mergeCell ref="F19:F21"/>
    <mergeCell ref="B20:C20"/>
    <mergeCell ref="L16:L18"/>
    <mergeCell ref="M16:M18"/>
    <mergeCell ref="S16:S18"/>
    <mergeCell ref="B17:C17"/>
    <mergeCell ref="P19:P21"/>
    <mergeCell ref="Q19:Q21"/>
    <mergeCell ref="R19:R21"/>
    <mergeCell ref="S19:S21"/>
    <mergeCell ref="G19:G21"/>
    <mergeCell ref="H19:H21"/>
    <mergeCell ref="I19:I21"/>
    <mergeCell ref="J19:J21"/>
    <mergeCell ref="K19:K21"/>
    <mergeCell ref="L19:L21"/>
    <mergeCell ref="M19:M21"/>
    <mergeCell ref="N19:N21"/>
    <mergeCell ref="G16:G18"/>
    <mergeCell ref="H16:H18"/>
    <mergeCell ref="I16:I18"/>
    <mergeCell ref="J16:J18"/>
    <mergeCell ref="K16:K18"/>
    <mergeCell ref="A1:S1"/>
    <mergeCell ref="B5:D5"/>
    <mergeCell ref="E5:K5"/>
    <mergeCell ref="B6:D6"/>
    <mergeCell ref="E6:K6"/>
    <mergeCell ref="Q16:Q18"/>
    <mergeCell ref="R16:R18"/>
    <mergeCell ref="A13:A15"/>
    <mergeCell ref="B13:C13"/>
    <mergeCell ref="B7:D7"/>
    <mergeCell ref="E7:K7"/>
    <mergeCell ref="N16:N18"/>
    <mergeCell ref="O16:O18"/>
    <mergeCell ref="P16:P18"/>
    <mergeCell ref="D13:S14"/>
    <mergeCell ref="B14:C14"/>
    <mergeCell ref="A16:A18"/>
    <mergeCell ref="B16:C16"/>
    <mergeCell ref="D16:D18"/>
    <mergeCell ref="E16:E18"/>
    <mergeCell ref="F16:F18"/>
  </mergeCells>
  <pageMargins left="0.7" right="0.7" top="0.75" bottom="0.75" header="0.3" footer="0.3"/>
  <pageSetup paperSize="9" scale="34" orientation="portrait" r:id="rId1"/>
  <headerFooter>
    <oddHeader>&amp;R&amp;"Calibri"&amp;10&amp;K008000 Do użytku wewnętrznego&amp;1#_x000D_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19"/>
  <sheetViews>
    <sheetView view="pageBreakPreview" zoomScale="85" zoomScaleNormal="85" zoomScaleSheetLayoutView="85" workbookViewId="0">
      <selection activeCell="A11" sqref="A11:R11"/>
    </sheetView>
  </sheetViews>
  <sheetFormatPr defaultColWidth="8.6640625" defaultRowHeight="13.8" x14ac:dyDescent="0.25"/>
  <cols>
    <col min="1" max="1" width="4.5546875" style="1" customWidth="1"/>
    <col min="2" max="3" width="13.6640625" style="1" customWidth="1"/>
    <col min="4" max="4" width="24.88671875" style="1" customWidth="1"/>
    <col min="5" max="19" width="13.6640625" style="1" customWidth="1"/>
    <col min="20" max="20" width="15.33203125" style="1" customWidth="1"/>
    <col min="21" max="16384" width="8.6640625" style="1"/>
  </cols>
  <sheetData>
    <row r="1" spans="1:26" ht="139.19999999999999" customHeight="1" x14ac:dyDescent="0.3">
      <c r="A1" s="103" t="s">
        <v>137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9"/>
      <c r="M1" s="109"/>
      <c r="N1" s="109"/>
      <c r="O1" s="109"/>
      <c r="P1" s="109"/>
      <c r="Q1" s="109"/>
      <c r="R1" s="109"/>
      <c r="S1" s="109"/>
    </row>
    <row r="4" spans="1:26" ht="14.4" thickBot="1" x14ac:dyDescent="0.3"/>
    <row r="5" spans="1:26" ht="15" thickBot="1" x14ac:dyDescent="0.35">
      <c r="B5" s="105" t="s">
        <v>12</v>
      </c>
      <c r="C5" s="106"/>
      <c r="D5" s="107"/>
      <c r="E5" s="110">
        <f>'A. podsumowanie'!C6</f>
        <v>0</v>
      </c>
      <c r="F5" s="111"/>
      <c r="G5" s="111"/>
      <c r="H5" s="111"/>
      <c r="I5" s="111"/>
      <c r="J5" s="111"/>
      <c r="K5" s="112"/>
    </row>
    <row r="6" spans="1:26" ht="15" thickBot="1" x14ac:dyDescent="0.35">
      <c r="B6" s="105" t="s">
        <v>13</v>
      </c>
      <c r="C6" s="106"/>
      <c r="D6" s="107"/>
      <c r="E6" s="110">
        <f>'A. podsumowanie'!C7</f>
        <v>0</v>
      </c>
      <c r="F6" s="111"/>
      <c r="G6" s="111"/>
      <c r="H6" s="111"/>
      <c r="I6" s="111"/>
      <c r="J6" s="111"/>
      <c r="K6" s="112"/>
    </row>
    <row r="7" spans="1:26" ht="15" thickBot="1" x14ac:dyDescent="0.35">
      <c r="B7" s="105" t="s">
        <v>14</v>
      </c>
      <c r="C7" s="106"/>
      <c r="D7" s="107"/>
      <c r="E7" s="113">
        <f>'A. podsumowanie'!C8</f>
        <v>0</v>
      </c>
      <c r="F7" s="114"/>
      <c r="G7" s="114"/>
      <c r="H7" s="114"/>
      <c r="I7" s="114"/>
      <c r="J7" s="114"/>
      <c r="K7" s="115"/>
    </row>
    <row r="10" spans="1:26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4"/>
      <c r="T10" s="4"/>
      <c r="U10" s="4"/>
      <c r="V10" s="4"/>
      <c r="W10" s="4"/>
      <c r="X10" s="4"/>
      <c r="Y10" s="4"/>
      <c r="Z10" s="4"/>
    </row>
    <row r="11" spans="1:26" ht="46.2" customHeight="1" x14ac:dyDescent="0.25">
      <c r="A11" s="149" t="s">
        <v>108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5"/>
      <c r="T11" s="5"/>
      <c r="U11" s="5"/>
      <c r="V11" s="5"/>
      <c r="W11" s="5"/>
      <c r="X11" s="5"/>
      <c r="Y11" s="5"/>
      <c r="Z11" s="5"/>
    </row>
    <row r="13" spans="1:26" x14ac:dyDescent="0.25">
      <c r="A13" s="118" t="s">
        <v>0</v>
      </c>
      <c r="B13" s="118" t="s">
        <v>11</v>
      </c>
      <c r="C13" s="118"/>
      <c r="D13" s="135" t="s">
        <v>109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</row>
    <row r="14" spans="1:26" x14ac:dyDescent="0.25">
      <c r="A14" s="118"/>
      <c r="B14" s="118"/>
      <c r="C14" s="118"/>
      <c r="D14" s="137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</row>
    <row r="15" spans="1:26" ht="85.8" x14ac:dyDescent="0.25">
      <c r="A15" s="118"/>
      <c r="B15" s="27" t="s">
        <v>2</v>
      </c>
      <c r="C15" s="27" t="s">
        <v>3</v>
      </c>
      <c r="D15" s="37" t="s">
        <v>20</v>
      </c>
      <c r="E15" s="49" t="s">
        <v>112</v>
      </c>
      <c r="F15" s="28" t="s">
        <v>6</v>
      </c>
      <c r="G15" s="28" t="s">
        <v>7</v>
      </c>
      <c r="H15" s="28" t="s">
        <v>21</v>
      </c>
      <c r="I15" s="28" t="s">
        <v>8</v>
      </c>
      <c r="J15" s="29" t="s">
        <v>22</v>
      </c>
      <c r="K15" s="29" t="s">
        <v>4</v>
      </c>
      <c r="L15" s="29" t="s">
        <v>23</v>
      </c>
      <c r="M15" s="29" t="s">
        <v>24</v>
      </c>
      <c r="N15" s="28" t="s">
        <v>5</v>
      </c>
      <c r="O15" s="28" t="s">
        <v>9</v>
      </c>
      <c r="P15" s="28" t="s">
        <v>25</v>
      </c>
      <c r="Q15" s="28" t="s">
        <v>10</v>
      </c>
      <c r="R15" s="30" t="s">
        <v>35</v>
      </c>
      <c r="S15" s="31" t="s">
        <v>27</v>
      </c>
    </row>
    <row r="16" spans="1:26" x14ac:dyDescent="0.25">
      <c r="A16" s="125">
        <v>1</v>
      </c>
      <c r="B16" s="127">
        <v>400</v>
      </c>
      <c r="C16" s="128"/>
      <c r="D16" s="121" t="s">
        <v>44</v>
      </c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00"/>
      <c r="S16" s="123">
        <f t="shared" ref="S16" si="0">SUM(E16:R17)</f>
        <v>0</v>
      </c>
    </row>
    <row r="17" spans="1:19" x14ac:dyDescent="0.25">
      <c r="A17" s="126"/>
      <c r="B17" s="32">
        <v>160</v>
      </c>
      <c r="C17" s="32">
        <v>1489</v>
      </c>
      <c r="D17" s="122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01"/>
      <c r="S17" s="124"/>
    </row>
    <row r="18" spans="1:19" x14ac:dyDescent="0.25">
      <c r="A18" s="125">
        <v>2</v>
      </c>
      <c r="B18" s="127">
        <v>400</v>
      </c>
      <c r="C18" s="128"/>
      <c r="D18" s="121" t="s">
        <v>45</v>
      </c>
      <c r="E18" s="150"/>
      <c r="F18" s="145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5"/>
      <c r="S18" s="102">
        <f t="shared" ref="S18" si="1">SUM(E18:R19)</f>
        <v>0</v>
      </c>
    </row>
    <row r="19" spans="1:19" x14ac:dyDescent="0.25">
      <c r="A19" s="126"/>
      <c r="B19" s="32">
        <v>110</v>
      </c>
      <c r="C19" s="32">
        <v>1493</v>
      </c>
      <c r="D19" s="122"/>
      <c r="E19" s="150"/>
      <c r="F19" s="145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02"/>
    </row>
    <row r="20" spans="1:19" x14ac:dyDescent="0.25">
      <c r="A20" s="125">
        <v>3</v>
      </c>
      <c r="B20" s="127">
        <v>400</v>
      </c>
      <c r="C20" s="128"/>
      <c r="D20" s="121" t="s">
        <v>46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00"/>
      <c r="S20" s="123">
        <f t="shared" ref="S20" si="2">SUM(E20:R21)</f>
        <v>0</v>
      </c>
    </row>
    <row r="21" spans="1:19" x14ac:dyDescent="0.25">
      <c r="A21" s="126"/>
      <c r="B21" s="32">
        <v>145</v>
      </c>
      <c r="C21" s="32">
        <v>985</v>
      </c>
      <c r="D21" s="122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01"/>
      <c r="S21" s="124"/>
    </row>
    <row r="22" spans="1:19" x14ac:dyDescent="0.25">
      <c r="A22" s="125">
        <v>4</v>
      </c>
      <c r="B22" s="127">
        <v>400</v>
      </c>
      <c r="C22" s="128"/>
      <c r="D22" s="121" t="s">
        <v>47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00"/>
      <c r="S22" s="123">
        <f t="shared" ref="S22" si="3">SUM(E22:R23)</f>
        <v>0</v>
      </c>
    </row>
    <row r="23" spans="1:19" x14ac:dyDescent="0.25">
      <c r="A23" s="126"/>
      <c r="B23" s="32">
        <v>18.8</v>
      </c>
      <c r="C23" s="32">
        <v>2945</v>
      </c>
      <c r="D23" s="122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01"/>
      <c r="S23" s="124"/>
    </row>
    <row r="24" spans="1:19" x14ac:dyDescent="0.25">
      <c r="A24" s="125">
        <v>5</v>
      </c>
      <c r="B24" s="127">
        <v>400</v>
      </c>
      <c r="C24" s="128"/>
      <c r="D24" s="121" t="s">
        <v>48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00"/>
      <c r="S24" s="123">
        <f t="shared" ref="S24" si="4">SUM(E24:R25)</f>
        <v>0</v>
      </c>
    </row>
    <row r="25" spans="1:19" x14ac:dyDescent="0.25">
      <c r="A25" s="126"/>
      <c r="B25" s="32">
        <v>110</v>
      </c>
      <c r="C25" s="32">
        <v>986</v>
      </c>
      <c r="D25" s="122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01"/>
      <c r="S25" s="124"/>
    </row>
    <row r="26" spans="1:19" x14ac:dyDescent="0.25">
      <c r="A26" s="125">
        <v>6</v>
      </c>
      <c r="B26" s="127">
        <v>400</v>
      </c>
      <c r="C26" s="128"/>
      <c r="D26" s="121" t="s">
        <v>49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00"/>
      <c r="S26" s="123">
        <f t="shared" ref="S26" si="5">SUM(E26:R27)</f>
        <v>0</v>
      </c>
    </row>
    <row r="27" spans="1:19" x14ac:dyDescent="0.25">
      <c r="A27" s="126"/>
      <c r="B27" s="32">
        <v>90</v>
      </c>
      <c r="C27" s="32">
        <v>1480</v>
      </c>
      <c r="D27" s="122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01"/>
      <c r="S27" s="124"/>
    </row>
    <row r="28" spans="1:19" x14ac:dyDescent="0.25">
      <c r="A28" s="125">
        <v>7</v>
      </c>
      <c r="B28" s="127">
        <v>400</v>
      </c>
      <c r="C28" s="128"/>
      <c r="D28" s="121" t="s">
        <v>50</v>
      </c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00"/>
      <c r="S28" s="123">
        <f t="shared" ref="S28" si="6">SUM(E28:R29)</f>
        <v>0</v>
      </c>
    </row>
    <row r="29" spans="1:19" x14ac:dyDescent="0.25">
      <c r="A29" s="126"/>
      <c r="B29" s="32">
        <v>75</v>
      </c>
      <c r="C29" s="32">
        <v>1485</v>
      </c>
      <c r="D29" s="122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01"/>
      <c r="S29" s="124"/>
    </row>
    <row r="30" spans="1:19" x14ac:dyDescent="0.25">
      <c r="A30" s="125">
        <v>8</v>
      </c>
      <c r="B30" s="127">
        <v>400</v>
      </c>
      <c r="C30" s="128"/>
      <c r="D30" s="121" t="s">
        <v>51</v>
      </c>
      <c r="E30" s="150"/>
      <c r="F30" s="145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5"/>
      <c r="S30" s="102">
        <f t="shared" ref="S30" si="7">SUM(E30:R31)</f>
        <v>0</v>
      </c>
    </row>
    <row r="31" spans="1:19" x14ac:dyDescent="0.25">
      <c r="A31" s="126"/>
      <c r="B31" s="32">
        <v>75</v>
      </c>
      <c r="C31" s="32">
        <v>1485</v>
      </c>
      <c r="D31" s="122"/>
      <c r="E31" s="150"/>
      <c r="F31" s="145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5"/>
      <c r="S31" s="102"/>
    </row>
    <row r="32" spans="1:19" x14ac:dyDescent="0.25">
      <c r="A32" s="125">
        <v>9</v>
      </c>
      <c r="B32" s="127">
        <v>400</v>
      </c>
      <c r="C32" s="128"/>
      <c r="D32" s="121" t="s">
        <v>52</v>
      </c>
      <c r="E32" s="150"/>
      <c r="F32" s="145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5"/>
      <c r="S32" s="102">
        <f t="shared" ref="S32" si="8">SUM(E32:R33)</f>
        <v>0</v>
      </c>
    </row>
    <row r="33" spans="1:19" x14ac:dyDescent="0.25">
      <c r="A33" s="126"/>
      <c r="B33" s="32">
        <v>75</v>
      </c>
      <c r="C33" s="48">
        <v>1480</v>
      </c>
      <c r="D33" s="122"/>
      <c r="E33" s="150"/>
      <c r="F33" s="145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5"/>
      <c r="S33" s="102"/>
    </row>
    <row r="34" spans="1:19" x14ac:dyDescent="0.25">
      <c r="A34" s="125">
        <v>10</v>
      </c>
      <c r="B34" s="127">
        <v>400</v>
      </c>
      <c r="C34" s="128"/>
      <c r="D34" s="121" t="s">
        <v>53</v>
      </c>
      <c r="E34" s="150"/>
      <c r="F34" s="145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5"/>
      <c r="S34" s="102">
        <f t="shared" ref="S34" si="9">SUM(E34:R35)</f>
        <v>0</v>
      </c>
    </row>
    <row r="35" spans="1:19" x14ac:dyDescent="0.25">
      <c r="A35" s="126"/>
      <c r="B35" s="32">
        <v>55</v>
      </c>
      <c r="C35" s="32">
        <v>1483</v>
      </c>
      <c r="D35" s="122"/>
      <c r="E35" s="150"/>
      <c r="F35" s="145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5"/>
      <c r="S35" s="102"/>
    </row>
    <row r="36" spans="1:19" x14ac:dyDescent="0.25">
      <c r="A36" s="125">
        <v>11</v>
      </c>
      <c r="B36" s="127">
        <v>400</v>
      </c>
      <c r="C36" s="128"/>
      <c r="D36" s="121" t="s">
        <v>54</v>
      </c>
      <c r="E36" s="150"/>
      <c r="F36" s="145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5"/>
      <c r="S36" s="102">
        <f t="shared" ref="S36" si="10">SUM(E36:R37)</f>
        <v>0</v>
      </c>
    </row>
    <row r="37" spans="1:19" x14ac:dyDescent="0.25">
      <c r="A37" s="126"/>
      <c r="B37" s="32">
        <v>55</v>
      </c>
      <c r="C37" s="48">
        <v>1483</v>
      </c>
      <c r="D37" s="122"/>
      <c r="E37" s="150"/>
      <c r="F37" s="145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5"/>
      <c r="S37" s="102"/>
    </row>
    <row r="38" spans="1:19" x14ac:dyDescent="0.25">
      <c r="A38" s="125">
        <v>12</v>
      </c>
      <c r="B38" s="127">
        <v>400</v>
      </c>
      <c r="C38" s="128"/>
      <c r="D38" s="121" t="s">
        <v>55</v>
      </c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00"/>
      <c r="S38" s="123">
        <f t="shared" ref="S38" si="11">SUM(E38:R39)</f>
        <v>0</v>
      </c>
    </row>
    <row r="39" spans="1:19" x14ac:dyDescent="0.25">
      <c r="A39" s="126"/>
      <c r="B39" s="32">
        <v>45</v>
      </c>
      <c r="C39" s="32">
        <v>1480</v>
      </c>
      <c r="D39" s="122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01"/>
      <c r="S39" s="124"/>
    </row>
    <row r="40" spans="1:19" x14ac:dyDescent="0.25">
      <c r="A40" s="125">
        <v>13</v>
      </c>
      <c r="B40" s="127">
        <v>400</v>
      </c>
      <c r="C40" s="128"/>
      <c r="D40" s="151" t="s">
        <v>56</v>
      </c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00"/>
      <c r="S40" s="123">
        <f t="shared" ref="S40" si="12">SUM(E40:R41)</f>
        <v>0</v>
      </c>
    </row>
    <row r="41" spans="1:19" x14ac:dyDescent="0.25">
      <c r="A41" s="126"/>
      <c r="B41" s="32">
        <v>30</v>
      </c>
      <c r="C41" s="32">
        <v>1472</v>
      </c>
      <c r="D41" s="152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01"/>
      <c r="S41" s="124"/>
    </row>
    <row r="42" spans="1:19" x14ac:dyDescent="0.25">
      <c r="A42" s="125">
        <v>14</v>
      </c>
      <c r="B42" s="127">
        <v>400</v>
      </c>
      <c r="C42" s="128"/>
      <c r="D42" s="121" t="s">
        <v>57</v>
      </c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00"/>
      <c r="S42" s="123">
        <f t="shared" ref="S42" si="13">SUM(E42:R43)</f>
        <v>0</v>
      </c>
    </row>
    <row r="43" spans="1:19" x14ac:dyDescent="0.25">
      <c r="A43" s="126"/>
      <c r="B43" s="32">
        <v>22</v>
      </c>
      <c r="C43" s="32">
        <v>1480</v>
      </c>
      <c r="D43" s="122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01"/>
      <c r="S43" s="124"/>
    </row>
    <row r="44" spans="1:19" x14ac:dyDescent="0.25">
      <c r="A44" s="125">
        <v>15</v>
      </c>
      <c r="B44" s="127">
        <v>400</v>
      </c>
      <c r="C44" s="128"/>
      <c r="D44" s="121" t="s">
        <v>58</v>
      </c>
      <c r="E44" s="150"/>
      <c r="F44" s="145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5"/>
      <c r="S44" s="102">
        <f t="shared" ref="S44" si="14">SUM(E44:R45)</f>
        <v>0</v>
      </c>
    </row>
    <row r="45" spans="1:19" x14ac:dyDescent="0.25">
      <c r="A45" s="126"/>
      <c r="B45" s="32">
        <v>22</v>
      </c>
      <c r="C45" s="32">
        <v>2950</v>
      </c>
      <c r="D45" s="122"/>
      <c r="E45" s="150"/>
      <c r="F45" s="145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5"/>
      <c r="S45" s="102"/>
    </row>
    <row r="46" spans="1:19" x14ac:dyDescent="0.25">
      <c r="A46" s="125">
        <v>16</v>
      </c>
      <c r="B46" s="127">
        <v>400</v>
      </c>
      <c r="C46" s="128"/>
      <c r="D46" s="121" t="s">
        <v>59</v>
      </c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00"/>
      <c r="S46" s="123">
        <f t="shared" ref="S46" si="15">SUM(E46:R47)</f>
        <v>0</v>
      </c>
    </row>
    <row r="47" spans="1:19" x14ac:dyDescent="0.25">
      <c r="A47" s="126"/>
      <c r="B47" s="32">
        <v>22</v>
      </c>
      <c r="C47" s="32">
        <v>2950</v>
      </c>
      <c r="D47" s="122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01"/>
      <c r="S47" s="124"/>
    </row>
    <row r="48" spans="1:19" x14ac:dyDescent="0.25">
      <c r="A48" s="125">
        <v>17</v>
      </c>
      <c r="B48" s="127">
        <v>400</v>
      </c>
      <c r="C48" s="128"/>
      <c r="D48" s="121" t="s">
        <v>60</v>
      </c>
      <c r="E48" s="150"/>
      <c r="F48" s="145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5"/>
      <c r="S48" s="102">
        <f t="shared" ref="S48" si="16">SUM(E48:R49)</f>
        <v>0</v>
      </c>
    </row>
    <row r="49" spans="1:19" x14ac:dyDescent="0.25">
      <c r="A49" s="126"/>
      <c r="B49" s="32">
        <v>22</v>
      </c>
      <c r="C49" s="32">
        <v>1465</v>
      </c>
      <c r="D49" s="122"/>
      <c r="E49" s="150"/>
      <c r="F49" s="145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5"/>
      <c r="S49" s="102"/>
    </row>
    <row r="50" spans="1:19" x14ac:dyDescent="0.25">
      <c r="A50" s="125">
        <v>18</v>
      </c>
      <c r="B50" s="127">
        <v>400</v>
      </c>
      <c r="C50" s="128"/>
      <c r="D50" s="121" t="s">
        <v>61</v>
      </c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00"/>
      <c r="S50" s="123">
        <f>SUM(E50:R51)</f>
        <v>0</v>
      </c>
    </row>
    <row r="51" spans="1:19" x14ac:dyDescent="0.25">
      <c r="A51" s="126"/>
      <c r="B51" s="32">
        <v>110</v>
      </c>
      <c r="C51" s="32">
        <v>991</v>
      </c>
      <c r="D51" s="122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01"/>
      <c r="S51" s="124"/>
    </row>
    <row r="52" spans="1:19" x14ac:dyDescent="0.25">
      <c r="A52" s="125">
        <v>19</v>
      </c>
      <c r="B52" s="127">
        <v>400</v>
      </c>
      <c r="C52" s="128"/>
      <c r="D52" s="121" t="s">
        <v>62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00"/>
      <c r="S52" s="123">
        <f>SUM(E52:R53)</f>
        <v>0</v>
      </c>
    </row>
    <row r="53" spans="1:19" x14ac:dyDescent="0.25">
      <c r="A53" s="126"/>
      <c r="B53" s="32">
        <v>75</v>
      </c>
      <c r="C53" s="32">
        <v>1480</v>
      </c>
      <c r="D53" s="122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01"/>
      <c r="S53" s="124"/>
    </row>
    <row r="54" spans="1:19" x14ac:dyDescent="0.25">
      <c r="A54" s="125">
        <v>20</v>
      </c>
      <c r="B54" s="127">
        <v>400</v>
      </c>
      <c r="C54" s="128"/>
      <c r="D54" s="121" t="s">
        <v>63</v>
      </c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00"/>
      <c r="S54" s="123">
        <f>SUM(E54:R55)</f>
        <v>0</v>
      </c>
    </row>
    <row r="55" spans="1:19" x14ac:dyDescent="0.25">
      <c r="A55" s="126"/>
      <c r="B55" s="32">
        <v>55</v>
      </c>
      <c r="C55" s="32">
        <v>2970</v>
      </c>
      <c r="D55" s="122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01"/>
      <c r="S55" s="124"/>
    </row>
    <row r="56" spans="1:19" x14ac:dyDescent="0.25">
      <c r="A56" s="125">
        <v>21</v>
      </c>
      <c r="B56" s="127">
        <v>400</v>
      </c>
      <c r="C56" s="128"/>
      <c r="D56" s="121" t="s">
        <v>64</v>
      </c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00"/>
      <c r="S56" s="123">
        <f>SUM(E56:R57)</f>
        <v>0</v>
      </c>
    </row>
    <row r="57" spans="1:19" x14ac:dyDescent="0.25">
      <c r="A57" s="126"/>
      <c r="B57" s="32">
        <v>7.5</v>
      </c>
      <c r="C57" s="48">
        <v>1455</v>
      </c>
      <c r="D57" s="122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01"/>
      <c r="S57" s="124"/>
    </row>
    <row r="58" spans="1:19" x14ac:dyDescent="0.25">
      <c r="A58" s="125">
        <v>22</v>
      </c>
      <c r="B58" s="127">
        <v>400</v>
      </c>
      <c r="C58" s="128"/>
      <c r="D58" s="153" t="s">
        <v>65</v>
      </c>
      <c r="E58" s="150"/>
      <c r="F58" s="145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5"/>
      <c r="S58" s="102">
        <f>SUM(E58:R59)</f>
        <v>0</v>
      </c>
    </row>
    <row r="59" spans="1:19" x14ac:dyDescent="0.25">
      <c r="A59" s="126"/>
      <c r="B59" s="32">
        <v>22</v>
      </c>
      <c r="C59" s="32">
        <v>1465</v>
      </c>
      <c r="D59" s="153"/>
      <c r="E59" s="150"/>
      <c r="F59" s="145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5"/>
      <c r="S59" s="102"/>
    </row>
    <row r="60" spans="1:19" x14ac:dyDescent="0.25">
      <c r="A60" s="125">
        <v>23</v>
      </c>
      <c r="B60" s="127">
        <v>400</v>
      </c>
      <c r="C60" s="128"/>
      <c r="D60" s="153" t="s">
        <v>66</v>
      </c>
      <c r="E60" s="150"/>
      <c r="F60" s="145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5"/>
      <c r="S60" s="102">
        <f t="shared" ref="S60" si="17">SUM(E60:R61)</f>
        <v>0</v>
      </c>
    </row>
    <row r="61" spans="1:19" x14ac:dyDescent="0.25">
      <c r="A61" s="126"/>
      <c r="B61" s="32">
        <v>45</v>
      </c>
      <c r="C61" s="32">
        <v>1470</v>
      </c>
      <c r="D61" s="153"/>
      <c r="E61" s="150"/>
      <c r="F61" s="145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5"/>
      <c r="S61" s="102"/>
    </row>
    <row r="62" spans="1:19" x14ac:dyDescent="0.25">
      <c r="A62" s="125">
        <v>24</v>
      </c>
      <c r="B62" s="127">
        <v>400</v>
      </c>
      <c r="C62" s="128"/>
      <c r="D62" s="154" t="s">
        <v>67</v>
      </c>
      <c r="E62" s="150"/>
      <c r="F62" s="145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5"/>
      <c r="S62" s="102">
        <f t="shared" ref="S62" si="18">SUM(E62:R63)</f>
        <v>0</v>
      </c>
    </row>
    <row r="63" spans="1:19" x14ac:dyDescent="0.25">
      <c r="A63" s="126"/>
      <c r="B63" s="32">
        <v>37</v>
      </c>
      <c r="C63" s="32">
        <v>980</v>
      </c>
      <c r="D63" s="153"/>
      <c r="E63" s="150"/>
      <c r="F63" s="145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5"/>
      <c r="S63" s="102"/>
    </row>
    <row r="64" spans="1:19" x14ac:dyDescent="0.25">
      <c r="A64" s="125">
        <v>25</v>
      </c>
      <c r="B64" s="127">
        <v>400</v>
      </c>
      <c r="C64" s="128"/>
      <c r="D64" s="155" t="s">
        <v>68</v>
      </c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00"/>
      <c r="S64" s="123">
        <f t="shared" ref="S64" si="19">SUM(E64:R65)</f>
        <v>0</v>
      </c>
    </row>
    <row r="65" spans="1:19" x14ac:dyDescent="0.25">
      <c r="A65" s="126"/>
      <c r="B65" s="32">
        <v>4</v>
      </c>
      <c r="C65" s="48">
        <v>2915</v>
      </c>
      <c r="D65" s="156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01"/>
      <c r="S65" s="124"/>
    </row>
    <row r="66" spans="1:19" x14ac:dyDescent="0.25">
      <c r="A66" s="125">
        <v>26</v>
      </c>
      <c r="B66" s="120">
        <v>400</v>
      </c>
      <c r="C66" s="120"/>
      <c r="D66" s="157" t="s">
        <v>69</v>
      </c>
      <c r="E66" s="150"/>
      <c r="F66" s="145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5"/>
      <c r="S66" s="102">
        <f t="shared" ref="S66" si="20">SUM(E66:R67)</f>
        <v>0</v>
      </c>
    </row>
    <row r="67" spans="1:19" x14ac:dyDescent="0.25">
      <c r="A67" s="126"/>
      <c r="B67" s="32">
        <v>55</v>
      </c>
      <c r="C67" s="32">
        <v>2955</v>
      </c>
      <c r="D67" s="157"/>
      <c r="E67" s="150"/>
      <c r="F67" s="145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5"/>
      <c r="S67" s="102"/>
    </row>
    <row r="68" spans="1:19" x14ac:dyDescent="0.25">
      <c r="A68" s="125">
        <v>27</v>
      </c>
      <c r="B68" s="146" t="s">
        <v>111</v>
      </c>
      <c r="C68" s="146"/>
      <c r="D68" s="153" t="s">
        <v>70</v>
      </c>
      <c r="E68" s="150"/>
      <c r="F68" s="145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5"/>
      <c r="S68" s="102">
        <f t="shared" ref="S68" si="21">SUM(E68:R69)</f>
        <v>0</v>
      </c>
    </row>
    <row r="69" spans="1:19" x14ac:dyDescent="0.25">
      <c r="A69" s="126"/>
      <c r="B69" s="32">
        <v>16</v>
      </c>
      <c r="C69" s="32">
        <v>1500</v>
      </c>
      <c r="D69" s="153"/>
      <c r="E69" s="150"/>
      <c r="F69" s="145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5"/>
      <c r="S69" s="102"/>
    </row>
    <row r="70" spans="1:19" x14ac:dyDescent="0.25">
      <c r="A70" s="125">
        <v>28</v>
      </c>
      <c r="B70" s="127">
        <v>400</v>
      </c>
      <c r="C70" s="128"/>
      <c r="D70" s="153" t="s">
        <v>71</v>
      </c>
      <c r="E70" s="150"/>
      <c r="F70" s="145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5"/>
      <c r="S70" s="102">
        <f t="shared" ref="S70" si="22">SUM(E70:R71)</f>
        <v>0</v>
      </c>
    </row>
    <row r="71" spans="1:19" x14ac:dyDescent="0.25">
      <c r="A71" s="126"/>
      <c r="B71" s="32">
        <v>45</v>
      </c>
      <c r="C71" s="32">
        <v>1470</v>
      </c>
      <c r="D71" s="153"/>
      <c r="E71" s="150"/>
      <c r="F71" s="145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5"/>
      <c r="S71" s="102"/>
    </row>
    <row r="72" spans="1:19" x14ac:dyDescent="0.25">
      <c r="A72" s="125">
        <v>29</v>
      </c>
      <c r="B72" s="127">
        <v>400</v>
      </c>
      <c r="C72" s="128"/>
      <c r="D72" s="157" t="s">
        <v>72</v>
      </c>
      <c r="E72" s="150"/>
      <c r="F72" s="145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5"/>
      <c r="S72" s="102">
        <f t="shared" ref="S72" si="23">SUM(E72:R73)</f>
        <v>0</v>
      </c>
    </row>
    <row r="73" spans="1:19" x14ac:dyDescent="0.25">
      <c r="A73" s="126"/>
      <c r="B73" s="32">
        <v>18.5</v>
      </c>
      <c r="C73" s="32">
        <v>1455</v>
      </c>
      <c r="D73" s="157"/>
      <c r="E73" s="150"/>
      <c r="F73" s="145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5"/>
      <c r="S73" s="102"/>
    </row>
    <row r="74" spans="1:19" x14ac:dyDescent="0.25">
      <c r="A74" s="125">
        <v>30</v>
      </c>
      <c r="B74" s="127">
        <v>400</v>
      </c>
      <c r="C74" s="128"/>
      <c r="D74" s="158" t="s">
        <v>73</v>
      </c>
      <c r="E74" s="150"/>
      <c r="F74" s="145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5"/>
      <c r="S74" s="102">
        <f t="shared" ref="S74" si="24">SUM(E74:R75)</f>
        <v>0</v>
      </c>
    </row>
    <row r="75" spans="1:19" x14ac:dyDescent="0.25">
      <c r="A75" s="126"/>
      <c r="B75" s="32">
        <v>18.5</v>
      </c>
      <c r="C75" s="32">
        <v>1455</v>
      </c>
      <c r="D75" s="158"/>
      <c r="E75" s="150"/>
      <c r="F75" s="145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5"/>
      <c r="S75" s="102"/>
    </row>
    <row r="76" spans="1:19" x14ac:dyDescent="0.25">
      <c r="A76" s="125">
        <v>31</v>
      </c>
      <c r="B76" s="127">
        <v>400</v>
      </c>
      <c r="C76" s="128"/>
      <c r="D76" s="153" t="s">
        <v>74</v>
      </c>
      <c r="E76" s="150"/>
      <c r="F76" s="145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5"/>
      <c r="S76" s="102">
        <f t="shared" ref="S76" si="25">SUM(E76:R77)</f>
        <v>0</v>
      </c>
    </row>
    <row r="77" spans="1:19" x14ac:dyDescent="0.25">
      <c r="A77" s="126"/>
      <c r="B77" s="32">
        <v>15</v>
      </c>
      <c r="C77" s="32">
        <v>1465</v>
      </c>
      <c r="D77" s="153"/>
      <c r="E77" s="150"/>
      <c r="F77" s="145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5"/>
      <c r="S77" s="102"/>
    </row>
    <row r="78" spans="1:19" x14ac:dyDescent="0.25">
      <c r="A78" s="125">
        <v>32</v>
      </c>
      <c r="B78" s="127">
        <v>400</v>
      </c>
      <c r="C78" s="128"/>
      <c r="D78" s="157" t="s">
        <v>75</v>
      </c>
      <c r="E78" s="150"/>
      <c r="F78" s="145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5"/>
      <c r="S78" s="102">
        <f t="shared" ref="S78" si="26">SUM(E78:R79)</f>
        <v>0</v>
      </c>
    </row>
    <row r="79" spans="1:19" x14ac:dyDescent="0.25">
      <c r="A79" s="126"/>
      <c r="B79" s="32">
        <v>5.5</v>
      </c>
      <c r="C79" s="48">
        <v>2890</v>
      </c>
      <c r="D79" s="157"/>
      <c r="E79" s="150"/>
      <c r="F79" s="145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5"/>
      <c r="S79" s="102"/>
    </row>
    <row r="80" spans="1:19" x14ac:dyDescent="0.25">
      <c r="A80" s="125">
        <v>33</v>
      </c>
      <c r="B80" s="127">
        <v>400</v>
      </c>
      <c r="C80" s="128"/>
      <c r="D80" s="151" t="s">
        <v>76</v>
      </c>
      <c r="E80" s="150"/>
      <c r="F80" s="145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5"/>
      <c r="S80" s="102">
        <f t="shared" ref="S80" si="27">SUM(E80:R81)</f>
        <v>0</v>
      </c>
    </row>
    <row r="81" spans="1:19" x14ac:dyDescent="0.25">
      <c r="A81" s="126"/>
      <c r="B81" s="32">
        <v>18.5</v>
      </c>
      <c r="C81" s="32">
        <v>1470</v>
      </c>
      <c r="D81" s="152"/>
      <c r="E81" s="150"/>
      <c r="F81" s="145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5"/>
      <c r="S81" s="102"/>
    </row>
    <row r="82" spans="1:19" x14ac:dyDescent="0.25">
      <c r="A82" s="125">
        <v>34</v>
      </c>
      <c r="B82" s="127">
        <v>400</v>
      </c>
      <c r="C82" s="128"/>
      <c r="D82" s="151" t="s">
        <v>77</v>
      </c>
      <c r="E82" s="150"/>
      <c r="F82" s="145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5"/>
      <c r="S82" s="102">
        <f t="shared" ref="S82" si="28">SUM(E82:R83)</f>
        <v>0</v>
      </c>
    </row>
    <row r="83" spans="1:19" x14ac:dyDescent="0.25">
      <c r="A83" s="126"/>
      <c r="B83" s="32">
        <v>15</v>
      </c>
      <c r="C83" s="32">
        <v>1460</v>
      </c>
      <c r="D83" s="152"/>
      <c r="E83" s="150"/>
      <c r="F83" s="145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5"/>
      <c r="S83" s="102"/>
    </row>
    <row r="84" spans="1:19" x14ac:dyDescent="0.25">
      <c r="A84" s="125">
        <v>35</v>
      </c>
      <c r="B84" s="127">
        <v>400</v>
      </c>
      <c r="C84" s="128"/>
      <c r="D84" s="151" t="s">
        <v>78</v>
      </c>
      <c r="E84" s="150"/>
      <c r="F84" s="145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5"/>
      <c r="S84" s="102">
        <f t="shared" ref="S84" si="29">SUM(E84:R85)</f>
        <v>0</v>
      </c>
    </row>
    <row r="85" spans="1:19" x14ac:dyDescent="0.25">
      <c r="A85" s="126"/>
      <c r="B85" s="32">
        <v>30</v>
      </c>
      <c r="C85" s="32">
        <v>1470</v>
      </c>
      <c r="D85" s="152"/>
      <c r="E85" s="150"/>
      <c r="F85" s="145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5"/>
      <c r="S85" s="102"/>
    </row>
    <row r="86" spans="1:19" x14ac:dyDescent="0.25">
      <c r="A86" s="125">
        <v>36</v>
      </c>
      <c r="B86" s="127">
        <v>400</v>
      </c>
      <c r="C86" s="128"/>
      <c r="D86" s="151" t="s">
        <v>79</v>
      </c>
      <c r="E86" s="150"/>
      <c r="F86" s="145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5"/>
      <c r="S86" s="102">
        <f t="shared" ref="S86" si="30">SUM(E86:R87)</f>
        <v>0</v>
      </c>
    </row>
    <row r="87" spans="1:19" x14ac:dyDescent="0.25">
      <c r="A87" s="126"/>
      <c r="B87" s="32">
        <v>30</v>
      </c>
      <c r="C87" s="32">
        <v>1470</v>
      </c>
      <c r="D87" s="152"/>
      <c r="E87" s="150"/>
      <c r="F87" s="145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5"/>
      <c r="S87" s="102"/>
    </row>
    <row r="88" spans="1:19" x14ac:dyDescent="0.25">
      <c r="A88" s="125">
        <v>37</v>
      </c>
      <c r="B88" s="127">
        <v>400</v>
      </c>
      <c r="C88" s="128"/>
      <c r="D88" s="151" t="s">
        <v>80</v>
      </c>
      <c r="E88" s="150"/>
      <c r="F88" s="145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5"/>
      <c r="S88" s="102">
        <f t="shared" ref="S88" si="31">SUM(E88:R89)</f>
        <v>0</v>
      </c>
    </row>
    <row r="89" spans="1:19" x14ac:dyDescent="0.25">
      <c r="A89" s="126"/>
      <c r="B89" s="32">
        <v>15</v>
      </c>
      <c r="C89" s="32">
        <v>2930</v>
      </c>
      <c r="D89" s="152"/>
      <c r="E89" s="150"/>
      <c r="F89" s="145"/>
      <c r="G89" s="144"/>
      <c r="H89" s="144"/>
      <c r="I89" s="144"/>
      <c r="J89" s="144"/>
      <c r="K89" s="144"/>
      <c r="L89" s="144"/>
      <c r="M89" s="144"/>
      <c r="N89" s="144"/>
      <c r="O89" s="144"/>
      <c r="P89" s="144"/>
      <c r="Q89" s="144"/>
      <c r="R89" s="145"/>
      <c r="S89" s="102"/>
    </row>
    <row r="90" spans="1:19" x14ac:dyDescent="0.25">
      <c r="A90" s="125">
        <v>38</v>
      </c>
      <c r="B90" s="127">
        <v>400</v>
      </c>
      <c r="C90" s="128"/>
      <c r="D90" s="151" t="s">
        <v>81</v>
      </c>
      <c r="E90" s="150"/>
      <c r="F90" s="145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5"/>
      <c r="S90" s="102">
        <f t="shared" ref="S90" si="32">SUM(E90:R91)</f>
        <v>0</v>
      </c>
    </row>
    <row r="91" spans="1:19" x14ac:dyDescent="0.25">
      <c r="A91" s="126"/>
      <c r="B91" s="32">
        <v>45</v>
      </c>
      <c r="C91" s="32">
        <v>1470</v>
      </c>
      <c r="D91" s="152"/>
      <c r="E91" s="150"/>
      <c r="F91" s="145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5"/>
      <c r="S91" s="102"/>
    </row>
    <row r="92" spans="1:19" x14ac:dyDescent="0.25">
      <c r="A92" s="125">
        <v>39</v>
      </c>
      <c r="B92" s="127">
        <v>400</v>
      </c>
      <c r="C92" s="128"/>
      <c r="D92" s="151" t="s">
        <v>82</v>
      </c>
      <c r="E92" s="150"/>
      <c r="F92" s="145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5"/>
      <c r="S92" s="102">
        <f t="shared" ref="S92" si="33">SUM(E92:R93)</f>
        <v>0</v>
      </c>
    </row>
    <row r="93" spans="1:19" x14ac:dyDescent="0.25">
      <c r="A93" s="126"/>
      <c r="B93" s="32">
        <v>11</v>
      </c>
      <c r="C93" s="48">
        <v>2940</v>
      </c>
      <c r="D93" s="152"/>
      <c r="E93" s="150"/>
      <c r="F93" s="145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5"/>
      <c r="S93" s="102"/>
    </row>
    <row r="94" spans="1:19" x14ac:dyDescent="0.25">
      <c r="A94" s="125">
        <v>40</v>
      </c>
      <c r="B94" s="127">
        <v>400</v>
      </c>
      <c r="C94" s="128"/>
      <c r="D94" s="151" t="s">
        <v>83</v>
      </c>
      <c r="E94" s="150"/>
      <c r="F94" s="145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5"/>
      <c r="S94" s="102">
        <f t="shared" ref="S94" si="34">SUM(E94:R95)</f>
        <v>0</v>
      </c>
    </row>
    <row r="95" spans="1:19" x14ac:dyDescent="0.25">
      <c r="A95" s="126"/>
      <c r="B95" s="32">
        <v>11</v>
      </c>
      <c r="C95" s="48">
        <v>2940</v>
      </c>
      <c r="D95" s="152"/>
      <c r="E95" s="150"/>
      <c r="F95" s="145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5"/>
      <c r="S95" s="102"/>
    </row>
    <row r="96" spans="1:19" x14ac:dyDescent="0.25">
      <c r="A96" s="125">
        <v>41</v>
      </c>
      <c r="B96" s="127">
        <v>400</v>
      </c>
      <c r="C96" s="128"/>
      <c r="D96" s="121" t="s">
        <v>84</v>
      </c>
      <c r="E96" s="150"/>
      <c r="F96" s="145"/>
      <c r="G96" s="144"/>
      <c r="H96" s="144"/>
      <c r="I96" s="144"/>
      <c r="J96" s="144"/>
      <c r="K96" s="144"/>
      <c r="L96" s="144"/>
      <c r="M96" s="144"/>
      <c r="N96" s="144"/>
      <c r="O96" s="144"/>
      <c r="P96" s="144"/>
      <c r="Q96" s="144"/>
      <c r="R96" s="145"/>
      <c r="S96" s="102">
        <f t="shared" ref="S96" si="35">SUM(E96:R97)</f>
        <v>0</v>
      </c>
    </row>
    <row r="97" spans="1:19" x14ac:dyDescent="0.25">
      <c r="A97" s="126"/>
      <c r="B97" s="32">
        <v>132</v>
      </c>
      <c r="C97" s="32">
        <v>1490</v>
      </c>
      <c r="D97" s="122"/>
      <c r="E97" s="150"/>
      <c r="F97" s="145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5"/>
      <c r="S97" s="102"/>
    </row>
    <row r="98" spans="1:19" x14ac:dyDescent="0.25">
      <c r="A98" s="125">
        <v>42</v>
      </c>
      <c r="B98" s="127">
        <v>400</v>
      </c>
      <c r="C98" s="128"/>
      <c r="D98" s="121" t="s">
        <v>85</v>
      </c>
      <c r="E98" s="150"/>
      <c r="F98" s="145"/>
      <c r="G98" s="144"/>
      <c r="H98" s="144"/>
      <c r="I98" s="144"/>
      <c r="J98" s="144"/>
      <c r="K98" s="144"/>
      <c r="L98" s="144"/>
      <c r="M98" s="144"/>
      <c r="N98" s="144"/>
      <c r="O98" s="144"/>
      <c r="P98" s="144"/>
      <c r="Q98" s="144"/>
      <c r="R98" s="145"/>
      <c r="S98" s="102">
        <f t="shared" ref="S98" si="36">SUM(E98:R99)</f>
        <v>0</v>
      </c>
    </row>
    <row r="99" spans="1:19" x14ac:dyDescent="0.25">
      <c r="A99" s="126"/>
      <c r="B99" s="32">
        <v>132</v>
      </c>
      <c r="C99" s="32">
        <v>1490</v>
      </c>
      <c r="D99" s="122"/>
      <c r="E99" s="150"/>
      <c r="F99" s="145"/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5"/>
      <c r="S99" s="102"/>
    </row>
    <row r="100" spans="1:19" x14ac:dyDescent="0.25">
      <c r="A100" s="125">
        <v>43</v>
      </c>
      <c r="B100" s="127">
        <v>400</v>
      </c>
      <c r="C100" s="128"/>
      <c r="D100" s="121" t="s">
        <v>86</v>
      </c>
      <c r="E100" s="150"/>
      <c r="F100" s="145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5"/>
      <c r="S100" s="102">
        <f t="shared" ref="S100" si="37">SUM(E100:R101)</f>
        <v>0</v>
      </c>
    </row>
    <row r="101" spans="1:19" x14ac:dyDescent="0.25">
      <c r="A101" s="126"/>
      <c r="B101" s="32">
        <v>110</v>
      </c>
      <c r="C101" s="47"/>
      <c r="D101" s="122"/>
      <c r="E101" s="150"/>
      <c r="F101" s="145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5"/>
      <c r="S101" s="102"/>
    </row>
    <row r="102" spans="1:19" x14ac:dyDescent="0.25">
      <c r="A102" s="125">
        <v>44</v>
      </c>
      <c r="B102" s="127">
        <v>400</v>
      </c>
      <c r="C102" s="128"/>
      <c r="D102" s="151" t="s">
        <v>87</v>
      </c>
      <c r="E102" s="150"/>
      <c r="F102" s="145"/>
      <c r="G102" s="144"/>
      <c r="H102" s="144"/>
      <c r="I102" s="144"/>
      <c r="J102" s="144"/>
      <c r="K102" s="144"/>
      <c r="L102" s="144"/>
      <c r="M102" s="144"/>
      <c r="N102" s="144"/>
      <c r="O102" s="144"/>
      <c r="P102" s="144"/>
      <c r="Q102" s="144"/>
      <c r="R102" s="145"/>
      <c r="S102" s="102">
        <f t="shared" ref="S102" si="38">SUM(E102:R103)</f>
        <v>0</v>
      </c>
    </row>
    <row r="103" spans="1:19" x14ac:dyDescent="0.25">
      <c r="A103" s="126"/>
      <c r="B103" s="32">
        <v>75</v>
      </c>
      <c r="C103" s="48">
        <v>1485</v>
      </c>
      <c r="D103" s="152"/>
      <c r="E103" s="150"/>
      <c r="F103" s="145"/>
      <c r="G103" s="144"/>
      <c r="H103" s="144"/>
      <c r="I103" s="144"/>
      <c r="J103" s="144"/>
      <c r="K103" s="144"/>
      <c r="L103" s="144"/>
      <c r="M103" s="144"/>
      <c r="N103" s="144"/>
      <c r="O103" s="144"/>
      <c r="P103" s="144"/>
      <c r="Q103" s="144"/>
      <c r="R103" s="145"/>
      <c r="S103" s="102"/>
    </row>
    <row r="104" spans="1:19" x14ac:dyDescent="0.25">
      <c r="A104" s="125">
        <v>45</v>
      </c>
      <c r="B104" s="127">
        <v>400</v>
      </c>
      <c r="C104" s="128"/>
      <c r="D104" s="151" t="s">
        <v>88</v>
      </c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00"/>
      <c r="S104" s="123">
        <f t="shared" ref="S104" si="39">SUM(E104:R105)</f>
        <v>0</v>
      </c>
    </row>
    <row r="105" spans="1:19" x14ac:dyDescent="0.25">
      <c r="A105" s="126"/>
      <c r="B105" s="32">
        <v>55</v>
      </c>
      <c r="C105" s="32">
        <v>985</v>
      </c>
      <c r="D105" s="152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01"/>
      <c r="S105" s="124"/>
    </row>
    <row r="106" spans="1:19" x14ac:dyDescent="0.25">
      <c r="A106" s="125">
        <v>46</v>
      </c>
      <c r="B106" s="127">
        <v>400</v>
      </c>
      <c r="C106" s="128"/>
      <c r="D106" s="151" t="s">
        <v>89</v>
      </c>
      <c r="E106" s="150"/>
      <c r="F106" s="145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  <c r="Q106" s="144"/>
      <c r="R106" s="145"/>
      <c r="S106" s="102">
        <f t="shared" ref="S106" si="40">SUM(E106:R107)</f>
        <v>0</v>
      </c>
    </row>
    <row r="107" spans="1:19" x14ac:dyDescent="0.25">
      <c r="A107" s="126"/>
      <c r="B107" s="32">
        <v>30</v>
      </c>
      <c r="C107" s="32">
        <v>1485</v>
      </c>
      <c r="D107" s="152"/>
      <c r="E107" s="150"/>
      <c r="F107" s="145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  <c r="Q107" s="144"/>
      <c r="R107" s="145"/>
      <c r="S107" s="102"/>
    </row>
    <row r="108" spans="1:19" x14ac:dyDescent="0.25">
      <c r="A108" s="125">
        <v>47</v>
      </c>
      <c r="B108" s="127">
        <v>400</v>
      </c>
      <c r="C108" s="128"/>
      <c r="D108" s="151" t="s">
        <v>90</v>
      </c>
      <c r="E108" s="150"/>
      <c r="F108" s="145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5"/>
      <c r="S108" s="102">
        <f t="shared" ref="S108" si="41">SUM(E108:R109)</f>
        <v>0</v>
      </c>
    </row>
    <row r="109" spans="1:19" x14ac:dyDescent="0.25">
      <c r="A109" s="126"/>
      <c r="B109" s="32">
        <v>30</v>
      </c>
      <c r="C109" s="32">
        <v>2955</v>
      </c>
      <c r="D109" s="152"/>
      <c r="E109" s="150"/>
      <c r="F109" s="145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  <c r="Q109" s="144"/>
      <c r="R109" s="145"/>
      <c r="S109" s="102"/>
    </row>
    <row r="110" spans="1:19" x14ac:dyDescent="0.25">
      <c r="A110" s="125">
        <v>48</v>
      </c>
      <c r="B110" s="127">
        <v>400</v>
      </c>
      <c r="C110" s="128"/>
      <c r="D110" s="151" t="s">
        <v>91</v>
      </c>
      <c r="E110" s="150"/>
      <c r="F110" s="145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5"/>
      <c r="S110" s="102">
        <f t="shared" ref="S110" si="42">SUM(E110:R111)</f>
        <v>0</v>
      </c>
    </row>
    <row r="111" spans="1:19" x14ac:dyDescent="0.25">
      <c r="A111" s="126"/>
      <c r="B111" s="32">
        <v>30</v>
      </c>
      <c r="C111" s="32">
        <v>2957</v>
      </c>
      <c r="D111" s="152"/>
      <c r="E111" s="150"/>
      <c r="F111" s="145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5"/>
      <c r="S111" s="102"/>
    </row>
    <row r="112" spans="1:19" x14ac:dyDescent="0.25">
      <c r="A112" s="125">
        <v>49</v>
      </c>
      <c r="B112" s="127">
        <v>400</v>
      </c>
      <c r="C112" s="128"/>
      <c r="D112" s="151" t="s">
        <v>92</v>
      </c>
      <c r="E112" s="150"/>
      <c r="F112" s="145"/>
      <c r="G112" s="144"/>
      <c r="H112" s="144"/>
      <c r="I112" s="144"/>
      <c r="J112" s="144"/>
      <c r="K112" s="144"/>
      <c r="L112" s="144"/>
      <c r="M112" s="144"/>
      <c r="N112" s="144"/>
      <c r="O112" s="144"/>
      <c r="P112" s="144"/>
      <c r="Q112" s="144"/>
      <c r="R112" s="145"/>
      <c r="S112" s="102">
        <f t="shared" ref="S112" si="43">SUM(E112:R113)</f>
        <v>0</v>
      </c>
    </row>
    <row r="113" spans="1:19" x14ac:dyDescent="0.25">
      <c r="A113" s="126"/>
      <c r="B113" s="32">
        <v>22</v>
      </c>
      <c r="C113" s="32">
        <v>2956</v>
      </c>
      <c r="D113" s="152"/>
      <c r="E113" s="150"/>
      <c r="F113" s="145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5"/>
      <c r="S113" s="102"/>
    </row>
    <row r="114" spans="1:19" x14ac:dyDescent="0.25">
      <c r="A114" s="125">
        <v>50</v>
      </c>
      <c r="B114" s="127">
        <v>400</v>
      </c>
      <c r="C114" s="128"/>
      <c r="D114" s="151" t="s">
        <v>93</v>
      </c>
      <c r="E114" s="150"/>
      <c r="F114" s="145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5"/>
      <c r="S114" s="102">
        <f t="shared" ref="S114" si="44">SUM(E114:R115)</f>
        <v>0</v>
      </c>
    </row>
    <row r="115" spans="1:19" x14ac:dyDescent="0.25">
      <c r="A115" s="126"/>
      <c r="B115" s="32">
        <v>15</v>
      </c>
      <c r="C115" s="32">
        <v>1468</v>
      </c>
      <c r="D115" s="152"/>
      <c r="E115" s="150"/>
      <c r="F115" s="145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5"/>
      <c r="S115" s="102"/>
    </row>
    <row r="116" spans="1:19" x14ac:dyDescent="0.25">
      <c r="A116" s="125">
        <v>51</v>
      </c>
      <c r="B116" s="127">
        <v>400</v>
      </c>
      <c r="C116" s="128"/>
      <c r="D116" s="151" t="s">
        <v>94</v>
      </c>
      <c r="E116" s="150"/>
      <c r="F116" s="145"/>
      <c r="G116" s="144"/>
      <c r="H116" s="144"/>
      <c r="I116" s="144"/>
      <c r="J116" s="144"/>
      <c r="K116" s="144"/>
      <c r="L116" s="144"/>
      <c r="M116" s="144"/>
      <c r="N116" s="144"/>
      <c r="O116" s="144"/>
      <c r="P116" s="144"/>
      <c r="Q116" s="144"/>
      <c r="R116" s="145"/>
      <c r="S116" s="102">
        <f t="shared" ref="S116" si="45">SUM(E116:R117)</f>
        <v>0</v>
      </c>
    </row>
    <row r="117" spans="1:19" x14ac:dyDescent="0.25">
      <c r="A117" s="126"/>
      <c r="B117" s="32">
        <v>7.5</v>
      </c>
      <c r="C117" s="48">
        <v>1465</v>
      </c>
      <c r="D117" s="152"/>
      <c r="E117" s="150"/>
      <c r="F117" s="145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5"/>
      <c r="S117" s="102"/>
    </row>
    <row r="118" spans="1:19" x14ac:dyDescent="0.25">
      <c r="A118" s="147"/>
      <c r="B118" s="148"/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  <c r="Q118" s="148"/>
      <c r="R118" s="148"/>
      <c r="S118" s="159"/>
    </row>
    <row r="119" spans="1:19" x14ac:dyDescent="0.25">
      <c r="A119" s="35"/>
      <c r="B119" s="160" t="s">
        <v>95</v>
      </c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39">
        <f>SUM(S16:S117)</f>
        <v>0</v>
      </c>
    </row>
  </sheetData>
  <mergeCells count="931">
    <mergeCell ref="A118:S118"/>
    <mergeCell ref="B119:R119"/>
    <mergeCell ref="K116:K117"/>
    <mergeCell ref="L116:L117"/>
    <mergeCell ref="M116:M117"/>
    <mergeCell ref="N116:N117"/>
    <mergeCell ref="O116:O117"/>
    <mergeCell ref="P116:P117"/>
    <mergeCell ref="Q116:Q117"/>
    <mergeCell ref="R116:R117"/>
    <mergeCell ref="S116:S117"/>
    <mergeCell ref="A116:A117"/>
    <mergeCell ref="B116:C116"/>
    <mergeCell ref="D116:D117"/>
    <mergeCell ref="E116:E117"/>
    <mergeCell ref="F116:F117"/>
    <mergeCell ref="G116:G117"/>
    <mergeCell ref="H116:H117"/>
    <mergeCell ref="I116:I117"/>
    <mergeCell ref="J116:J117"/>
    <mergeCell ref="K114:K115"/>
    <mergeCell ref="L114:L115"/>
    <mergeCell ref="M114:M115"/>
    <mergeCell ref="N114:N115"/>
    <mergeCell ref="O114:O115"/>
    <mergeCell ref="P114:P115"/>
    <mergeCell ref="Q114:Q115"/>
    <mergeCell ref="R114:R115"/>
    <mergeCell ref="S114:S115"/>
    <mergeCell ref="A114:A115"/>
    <mergeCell ref="B114:C114"/>
    <mergeCell ref="D114:D115"/>
    <mergeCell ref="E114:E115"/>
    <mergeCell ref="F114:F115"/>
    <mergeCell ref="G114:G115"/>
    <mergeCell ref="H114:H115"/>
    <mergeCell ref="I114:I115"/>
    <mergeCell ref="J114:J115"/>
    <mergeCell ref="K112:K113"/>
    <mergeCell ref="L112:L113"/>
    <mergeCell ref="M112:M113"/>
    <mergeCell ref="N112:N113"/>
    <mergeCell ref="O112:O113"/>
    <mergeCell ref="P112:P113"/>
    <mergeCell ref="Q112:Q113"/>
    <mergeCell ref="R112:R113"/>
    <mergeCell ref="S112:S113"/>
    <mergeCell ref="A112:A113"/>
    <mergeCell ref="B112:C112"/>
    <mergeCell ref="D112:D113"/>
    <mergeCell ref="E112:E113"/>
    <mergeCell ref="F112:F113"/>
    <mergeCell ref="G112:G113"/>
    <mergeCell ref="H112:H113"/>
    <mergeCell ref="I112:I113"/>
    <mergeCell ref="J112:J113"/>
    <mergeCell ref="K110:K111"/>
    <mergeCell ref="L110:L111"/>
    <mergeCell ref="M110:M111"/>
    <mergeCell ref="N110:N111"/>
    <mergeCell ref="O110:O111"/>
    <mergeCell ref="P110:P111"/>
    <mergeCell ref="Q110:Q111"/>
    <mergeCell ref="R110:R111"/>
    <mergeCell ref="S110:S111"/>
    <mergeCell ref="A110:A111"/>
    <mergeCell ref="B110:C110"/>
    <mergeCell ref="D110:D111"/>
    <mergeCell ref="E110:E111"/>
    <mergeCell ref="F110:F111"/>
    <mergeCell ref="G110:G111"/>
    <mergeCell ref="H110:H111"/>
    <mergeCell ref="I110:I111"/>
    <mergeCell ref="J110:J111"/>
    <mergeCell ref="K108:K109"/>
    <mergeCell ref="L108:L109"/>
    <mergeCell ref="M108:M109"/>
    <mergeCell ref="N108:N109"/>
    <mergeCell ref="O108:O109"/>
    <mergeCell ref="P108:P109"/>
    <mergeCell ref="Q108:Q109"/>
    <mergeCell ref="R108:R109"/>
    <mergeCell ref="S108:S109"/>
    <mergeCell ref="A108:A109"/>
    <mergeCell ref="B108:C108"/>
    <mergeCell ref="D108:D109"/>
    <mergeCell ref="E108:E109"/>
    <mergeCell ref="F108:F109"/>
    <mergeCell ref="G108:G109"/>
    <mergeCell ref="H108:H109"/>
    <mergeCell ref="I108:I109"/>
    <mergeCell ref="J108:J109"/>
    <mergeCell ref="K106:K107"/>
    <mergeCell ref="L106:L107"/>
    <mergeCell ref="M106:M107"/>
    <mergeCell ref="N106:N107"/>
    <mergeCell ref="O106:O107"/>
    <mergeCell ref="P106:P107"/>
    <mergeCell ref="Q106:Q107"/>
    <mergeCell ref="R106:R107"/>
    <mergeCell ref="S106:S107"/>
    <mergeCell ref="A106:A107"/>
    <mergeCell ref="B106:C106"/>
    <mergeCell ref="D106:D107"/>
    <mergeCell ref="E106:E107"/>
    <mergeCell ref="F106:F107"/>
    <mergeCell ref="G106:G107"/>
    <mergeCell ref="H106:H107"/>
    <mergeCell ref="I106:I107"/>
    <mergeCell ref="J106:J107"/>
    <mergeCell ref="K104:K105"/>
    <mergeCell ref="L104:L105"/>
    <mergeCell ref="M104:M105"/>
    <mergeCell ref="N104:N105"/>
    <mergeCell ref="O104:O105"/>
    <mergeCell ref="P104:P105"/>
    <mergeCell ref="Q104:Q105"/>
    <mergeCell ref="R104:R105"/>
    <mergeCell ref="S104:S105"/>
    <mergeCell ref="A104:A105"/>
    <mergeCell ref="B104:C104"/>
    <mergeCell ref="D104:D105"/>
    <mergeCell ref="E104:E105"/>
    <mergeCell ref="F104:F105"/>
    <mergeCell ref="G104:G105"/>
    <mergeCell ref="H104:H105"/>
    <mergeCell ref="I104:I105"/>
    <mergeCell ref="J104:J105"/>
    <mergeCell ref="K102:K103"/>
    <mergeCell ref="L102:L103"/>
    <mergeCell ref="M102:M103"/>
    <mergeCell ref="N102:N103"/>
    <mergeCell ref="O102:O103"/>
    <mergeCell ref="P102:P103"/>
    <mergeCell ref="Q102:Q103"/>
    <mergeCell ref="R102:R103"/>
    <mergeCell ref="S102:S103"/>
    <mergeCell ref="A102:A103"/>
    <mergeCell ref="B102:C102"/>
    <mergeCell ref="D102:D103"/>
    <mergeCell ref="E102:E103"/>
    <mergeCell ref="F102:F103"/>
    <mergeCell ref="G102:G103"/>
    <mergeCell ref="H102:H103"/>
    <mergeCell ref="I102:I103"/>
    <mergeCell ref="J102:J103"/>
    <mergeCell ref="K100:K101"/>
    <mergeCell ref="L100:L101"/>
    <mergeCell ref="M100:M101"/>
    <mergeCell ref="N100:N101"/>
    <mergeCell ref="O100:O101"/>
    <mergeCell ref="P100:P101"/>
    <mergeCell ref="Q100:Q101"/>
    <mergeCell ref="R100:R101"/>
    <mergeCell ref="S100:S101"/>
    <mergeCell ref="A100:A101"/>
    <mergeCell ref="B100:C100"/>
    <mergeCell ref="D100:D101"/>
    <mergeCell ref="E100:E101"/>
    <mergeCell ref="F100:F101"/>
    <mergeCell ref="G100:G101"/>
    <mergeCell ref="H100:H101"/>
    <mergeCell ref="I100:I101"/>
    <mergeCell ref="J100:J101"/>
    <mergeCell ref="K98:K99"/>
    <mergeCell ref="L98:L99"/>
    <mergeCell ref="M98:M99"/>
    <mergeCell ref="N98:N99"/>
    <mergeCell ref="O98:O99"/>
    <mergeCell ref="P98:P99"/>
    <mergeCell ref="Q98:Q99"/>
    <mergeCell ref="R98:R99"/>
    <mergeCell ref="S98:S99"/>
    <mergeCell ref="A98:A99"/>
    <mergeCell ref="B98:C98"/>
    <mergeCell ref="D98:D99"/>
    <mergeCell ref="E98:E99"/>
    <mergeCell ref="F98:F99"/>
    <mergeCell ref="G98:G99"/>
    <mergeCell ref="H98:H99"/>
    <mergeCell ref="I98:I99"/>
    <mergeCell ref="J98:J99"/>
    <mergeCell ref="K96:K97"/>
    <mergeCell ref="L96:L97"/>
    <mergeCell ref="M96:M97"/>
    <mergeCell ref="N96:N97"/>
    <mergeCell ref="O96:O97"/>
    <mergeCell ref="P96:P97"/>
    <mergeCell ref="Q96:Q97"/>
    <mergeCell ref="R96:R97"/>
    <mergeCell ref="S96:S97"/>
    <mergeCell ref="A96:A97"/>
    <mergeCell ref="B96:C96"/>
    <mergeCell ref="D96:D97"/>
    <mergeCell ref="E96:E97"/>
    <mergeCell ref="F96:F97"/>
    <mergeCell ref="G96:G97"/>
    <mergeCell ref="H96:H97"/>
    <mergeCell ref="I96:I97"/>
    <mergeCell ref="J96:J97"/>
    <mergeCell ref="K94:K95"/>
    <mergeCell ref="L94:L95"/>
    <mergeCell ref="M94:M95"/>
    <mergeCell ref="N94:N95"/>
    <mergeCell ref="O94:O95"/>
    <mergeCell ref="P94:P95"/>
    <mergeCell ref="Q94:Q95"/>
    <mergeCell ref="R94:R95"/>
    <mergeCell ref="S94:S95"/>
    <mergeCell ref="A94:A95"/>
    <mergeCell ref="B94:C94"/>
    <mergeCell ref="D94:D95"/>
    <mergeCell ref="E94:E95"/>
    <mergeCell ref="F94:F95"/>
    <mergeCell ref="G94:G95"/>
    <mergeCell ref="H94:H95"/>
    <mergeCell ref="I94:I95"/>
    <mergeCell ref="J94:J95"/>
    <mergeCell ref="K92:K93"/>
    <mergeCell ref="L92:L93"/>
    <mergeCell ref="M92:M93"/>
    <mergeCell ref="N92:N93"/>
    <mergeCell ref="O92:O93"/>
    <mergeCell ref="P92:P93"/>
    <mergeCell ref="Q92:Q93"/>
    <mergeCell ref="R92:R93"/>
    <mergeCell ref="S92:S93"/>
    <mergeCell ref="A92:A93"/>
    <mergeCell ref="B92:C92"/>
    <mergeCell ref="D92:D93"/>
    <mergeCell ref="E92:E93"/>
    <mergeCell ref="F92:F93"/>
    <mergeCell ref="G92:G93"/>
    <mergeCell ref="H92:H93"/>
    <mergeCell ref="I92:I93"/>
    <mergeCell ref="J92:J93"/>
    <mergeCell ref="K90:K91"/>
    <mergeCell ref="L90:L91"/>
    <mergeCell ref="M90:M91"/>
    <mergeCell ref="N90:N91"/>
    <mergeCell ref="O90:O91"/>
    <mergeCell ref="P90:P91"/>
    <mergeCell ref="Q90:Q91"/>
    <mergeCell ref="R90:R91"/>
    <mergeCell ref="S90:S91"/>
    <mergeCell ref="A90:A91"/>
    <mergeCell ref="B90:C90"/>
    <mergeCell ref="D90:D91"/>
    <mergeCell ref="E90:E91"/>
    <mergeCell ref="F90:F91"/>
    <mergeCell ref="G90:G91"/>
    <mergeCell ref="H90:H91"/>
    <mergeCell ref="I90:I91"/>
    <mergeCell ref="J90:J91"/>
    <mergeCell ref="K88:K89"/>
    <mergeCell ref="L88:L89"/>
    <mergeCell ref="M88:M89"/>
    <mergeCell ref="N88:N89"/>
    <mergeCell ref="O88:O89"/>
    <mergeCell ref="P88:P89"/>
    <mergeCell ref="Q88:Q89"/>
    <mergeCell ref="R88:R89"/>
    <mergeCell ref="S88:S89"/>
    <mergeCell ref="A88:A89"/>
    <mergeCell ref="B88:C88"/>
    <mergeCell ref="D88:D89"/>
    <mergeCell ref="E88:E89"/>
    <mergeCell ref="F88:F89"/>
    <mergeCell ref="G88:G89"/>
    <mergeCell ref="H88:H89"/>
    <mergeCell ref="I88:I89"/>
    <mergeCell ref="J88:J89"/>
    <mergeCell ref="K86:K87"/>
    <mergeCell ref="L86:L87"/>
    <mergeCell ref="M86:M87"/>
    <mergeCell ref="N86:N87"/>
    <mergeCell ref="O86:O87"/>
    <mergeCell ref="P86:P87"/>
    <mergeCell ref="Q86:Q87"/>
    <mergeCell ref="R86:R87"/>
    <mergeCell ref="S86:S87"/>
    <mergeCell ref="A86:A87"/>
    <mergeCell ref="B86:C86"/>
    <mergeCell ref="D86:D87"/>
    <mergeCell ref="E86:E87"/>
    <mergeCell ref="F86:F87"/>
    <mergeCell ref="G86:G87"/>
    <mergeCell ref="H86:H87"/>
    <mergeCell ref="I86:I87"/>
    <mergeCell ref="J86:J87"/>
    <mergeCell ref="K84:K85"/>
    <mergeCell ref="L84:L85"/>
    <mergeCell ref="M84:M85"/>
    <mergeCell ref="N84:N85"/>
    <mergeCell ref="O84:O85"/>
    <mergeCell ref="P84:P85"/>
    <mergeCell ref="Q84:Q85"/>
    <mergeCell ref="R84:R85"/>
    <mergeCell ref="S84:S85"/>
    <mergeCell ref="A84:A85"/>
    <mergeCell ref="B84:C84"/>
    <mergeCell ref="D84:D85"/>
    <mergeCell ref="E84:E85"/>
    <mergeCell ref="F84:F85"/>
    <mergeCell ref="G84:G85"/>
    <mergeCell ref="H84:H85"/>
    <mergeCell ref="I84:I85"/>
    <mergeCell ref="J84:J85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A82:A83"/>
    <mergeCell ref="B82:C82"/>
    <mergeCell ref="D82:D83"/>
    <mergeCell ref="E82:E83"/>
    <mergeCell ref="F82:F83"/>
    <mergeCell ref="G82:G83"/>
    <mergeCell ref="H82:H83"/>
    <mergeCell ref="I82:I83"/>
    <mergeCell ref="J82:J83"/>
    <mergeCell ref="K80:K81"/>
    <mergeCell ref="L80:L81"/>
    <mergeCell ref="M80:M81"/>
    <mergeCell ref="N80:N81"/>
    <mergeCell ref="O80:O81"/>
    <mergeCell ref="P80:P81"/>
    <mergeCell ref="Q80:Q81"/>
    <mergeCell ref="R80:R81"/>
    <mergeCell ref="S80:S81"/>
    <mergeCell ref="A80:A81"/>
    <mergeCell ref="B80:C80"/>
    <mergeCell ref="D80:D81"/>
    <mergeCell ref="E80:E81"/>
    <mergeCell ref="F80:F81"/>
    <mergeCell ref="G80:G81"/>
    <mergeCell ref="H80:H81"/>
    <mergeCell ref="I80:I81"/>
    <mergeCell ref="J80:J81"/>
    <mergeCell ref="K78:K79"/>
    <mergeCell ref="L78:L79"/>
    <mergeCell ref="M78:M79"/>
    <mergeCell ref="N78:N79"/>
    <mergeCell ref="O78:O79"/>
    <mergeCell ref="P78:P79"/>
    <mergeCell ref="Q78:Q79"/>
    <mergeCell ref="R78:R79"/>
    <mergeCell ref="S78:S79"/>
    <mergeCell ref="A78:A79"/>
    <mergeCell ref="B78:C78"/>
    <mergeCell ref="D78:D79"/>
    <mergeCell ref="E78:E79"/>
    <mergeCell ref="F78:F79"/>
    <mergeCell ref="G78:G79"/>
    <mergeCell ref="H78:H79"/>
    <mergeCell ref="I78:I79"/>
    <mergeCell ref="J78:J79"/>
    <mergeCell ref="K76:K77"/>
    <mergeCell ref="L76:L77"/>
    <mergeCell ref="M76:M77"/>
    <mergeCell ref="N76:N77"/>
    <mergeCell ref="O76:O77"/>
    <mergeCell ref="P76:P77"/>
    <mergeCell ref="Q76:Q77"/>
    <mergeCell ref="R76:R77"/>
    <mergeCell ref="S76:S77"/>
    <mergeCell ref="A76:A77"/>
    <mergeCell ref="B76:C76"/>
    <mergeCell ref="D76:D77"/>
    <mergeCell ref="E76:E77"/>
    <mergeCell ref="F76:F77"/>
    <mergeCell ref="G76:G77"/>
    <mergeCell ref="H76:H77"/>
    <mergeCell ref="I76:I77"/>
    <mergeCell ref="J76:J77"/>
    <mergeCell ref="K74:K75"/>
    <mergeCell ref="L74:L75"/>
    <mergeCell ref="M74:M75"/>
    <mergeCell ref="N74:N75"/>
    <mergeCell ref="O74:O75"/>
    <mergeCell ref="P74:P75"/>
    <mergeCell ref="Q74:Q75"/>
    <mergeCell ref="R74:R75"/>
    <mergeCell ref="S74:S75"/>
    <mergeCell ref="A74:A75"/>
    <mergeCell ref="B74:C74"/>
    <mergeCell ref="D74:D75"/>
    <mergeCell ref="E74:E75"/>
    <mergeCell ref="F74:F75"/>
    <mergeCell ref="G74:G75"/>
    <mergeCell ref="H74:H75"/>
    <mergeCell ref="I74:I75"/>
    <mergeCell ref="J74:J75"/>
    <mergeCell ref="K72:K73"/>
    <mergeCell ref="L72:L73"/>
    <mergeCell ref="M72:M73"/>
    <mergeCell ref="N72:N73"/>
    <mergeCell ref="O72:O73"/>
    <mergeCell ref="P72:P73"/>
    <mergeCell ref="Q72:Q73"/>
    <mergeCell ref="R72:R73"/>
    <mergeCell ref="S72:S73"/>
    <mergeCell ref="A72:A73"/>
    <mergeCell ref="B72:C72"/>
    <mergeCell ref="D72:D73"/>
    <mergeCell ref="E72:E73"/>
    <mergeCell ref="F72:F73"/>
    <mergeCell ref="G72:G73"/>
    <mergeCell ref="H72:H73"/>
    <mergeCell ref="I72:I73"/>
    <mergeCell ref="J72:J73"/>
    <mergeCell ref="K70:K71"/>
    <mergeCell ref="L70:L71"/>
    <mergeCell ref="M70:M71"/>
    <mergeCell ref="N70:N71"/>
    <mergeCell ref="O70:O71"/>
    <mergeCell ref="P70:P71"/>
    <mergeCell ref="Q70:Q71"/>
    <mergeCell ref="R70:R71"/>
    <mergeCell ref="S70:S71"/>
    <mergeCell ref="A70:A71"/>
    <mergeCell ref="B70:C70"/>
    <mergeCell ref="D70:D71"/>
    <mergeCell ref="E70:E71"/>
    <mergeCell ref="F70:F71"/>
    <mergeCell ref="G70:G71"/>
    <mergeCell ref="H70:H71"/>
    <mergeCell ref="I70:I71"/>
    <mergeCell ref="J70:J71"/>
    <mergeCell ref="K68:K69"/>
    <mergeCell ref="L68:L69"/>
    <mergeCell ref="M68:M69"/>
    <mergeCell ref="N68:N69"/>
    <mergeCell ref="O68:O69"/>
    <mergeCell ref="P68:P69"/>
    <mergeCell ref="Q68:Q69"/>
    <mergeCell ref="R68:R69"/>
    <mergeCell ref="S68:S69"/>
    <mergeCell ref="A68:A69"/>
    <mergeCell ref="B68:C68"/>
    <mergeCell ref="D68:D69"/>
    <mergeCell ref="E68:E69"/>
    <mergeCell ref="F68:F69"/>
    <mergeCell ref="G68:G69"/>
    <mergeCell ref="H68:H69"/>
    <mergeCell ref="I68:I69"/>
    <mergeCell ref="J68:J69"/>
    <mergeCell ref="K66:K67"/>
    <mergeCell ref="L66:L67"/>
    <mergeCell ref="M66:M67"/>
    <mergeCell ref="N66:N67"/>
    <mergeCell ref="O66:O67"/>
    <mergeCell ref="P66:P67"/>
    <mergeCell ref="Q66:Q67"/>
    <mergeCell ref="R66:R67"/>
    <mergeCell ref="S66:S67"/>
    <mergeCell ref="A66:A67"/>
    <mergeCell ref="B66:C66"/>
    <mergeCell ref="D66:D67"/>
    <mergeCell ref="E66:E67"/>
    <mergeCell ref="F66:F67"/>
    <mergeCell ref="G66:G67"/>
    <mergeCell ref="H66:H67"/>
    <mergeCell ref="I66:I67"/>
    <mergeCell ref="J66:J67"/>
    <mergeCell ref="K64:K65"/>
    <mergeCell ref="L64:L65"/>
    <mergeCell ref="M64:M65"/>
    <mergeCell ref="N64:N65"/>
    <mergeCell ref="O64:O65"/>
    <mergeCell ref="P64:P65"/>
    <mergeCell ref="Q64:Q65"/>
    <mergeCell ref="R64:R65"/>
    <mergeCell ref="S64:S65"/>
    <mergeCell ref="A64:A65"/>
    <mergeCell ref="B64:C64"/>
    <mergeCell ref="D64:D65"/>
    <mergeCell ref="E64:E65"/>
    <mergeCell ref="F64:F65"/>
    <mergeCell ref="G64:G65"/>
    <mergeCell ref="H64:H65"/>
    <mergeCell ref="I64:I65"/>
    <mergeCell ref="J64:J65"/>
    <mergeCell ref="K62:K63"/>
    <mergeCell ref="L62:L63"/>
    <mergeCell ref="M62:M63"/>
    <mergeCell ref="N62:N63"/>
    <mergeCell ref="O62:O63"/>
    <mergeCell ref="P62:P63"/>
    <mergeCell ref="Q62:Q63"/>
    <mergeCell ref="R62:R63"/>
    <mergeCell ref="S62:S63"/>
    <mergeCell ref="A62:A63"/>
    <mergeCell ref="B62:C62"/>
    <mergeCell ref="D62:D63"/>
    <mergeCell ref="E62:E63"/>
    <mergeCell ref="F62:F63"/>
    <mergeCell ref="G62:G63"/>
    <mergeCell ref="H62:H63"/>
    <mergeCell ref="I62:I63"/>
    <mergeCell ref="J62:J63"/>
    <mergeCell ref="K60:K61"/>
    <mergeCell ref="L60:L61"/>
    <mergeCell ref="M60:M61"/>
    <mergeCell ref="N60:N61"/>
    <mergeCell ref="O60:O61"/>
    <mergeCell ref="P60:P61"/>
    <mergeCell ref="Q60:Q61"/>
    <mergeCell ref="R60:R61"/>
    <mergeCell ref="S60:S61"/>
    <mergeCell ref="A60:A61"/>
    <mergeCell ref="B60:C60"/>
    <mergeCell ref="D60:D61"/>
    <mergeCell ref="E60:E61"/>
    <mergeCell ref="F60:F61"/>
    <mergeCell ref="G60:G61"/>
    <mergeCell ref="H60:H61"/>
    <mergeCell ref="I60:I61"/>
    <mergeCell ref="J60:J61"/>
    <mergeCell ref="K58:K59"/>
    <mergeCell ref="L58:L59"/>
    <mergeCell ref="M58:M59"/>
    <mergeCell ref="N58:N59"/>
    <mergeCell ref="O58:O59"/>
    <mergeCell ref="P58:P59"/>
    <mergeCell ref="Q58:Q59"/>
    <mergeCell ref="R58:R59"/>
    <mergeCell ref="S58:S59"/>
    <mergeCell ref="A58:A59"/>
    <mergeCell ref="B58:C58"/>
    <mergeCell ref="D58:D59"/>
    <mergeCell ref="E58:E59"/>
    <mergeCell ref="F58:F59"/>
    <mergeCell ref="G58:G59"/>
    <mergeCell ref="H58:H59"/>
    <mergeCell ref="I58:I59"/>
    <mergeCell ref="J58:J59"/>
    <mergeCell ref="K56:K57"/>
    <mergeCell ref="L56:L57"/>
    <mergeCell ref="M56:M57"/>
    <mergeCell ref="N56:N57"/>
    <mergeCell ref="O56:O57"/>
    <mergeCell ref="P56:P57"/>
    <mergeCell ref="Q56:Q57"/>
    <mergeCell ref="R56:R57"/>
    <mergeCell ref="S56:S57"/>
    <mergeCell ref="A56:A57"/>
    <mergeCell ref="B56:C56"/>
    <mergeCell ref="D56:D57"/>
    <mergeCell ref="E56:E57"/>
    <mergeCell ref="F56:F57"/>
    <mergeCell ref="G56:G57"/>
    <mergeCell ref="H56:H57"/>
    <mergeCell ref="I56:I57"/>
    <mergeCell ref="J56:J57"/>
    <mergeCell ref="K54:K55"/>
    <mergeCell ref="L54:L55"/>
    <mergeCell ref="M54:M55"/>
    <mergeCell ref="N54:N55"/>
    <mergeCell ref="O54:O55"/>
    <mergeCell ref="P54:P55"/>
    <mergeCell ref="Q54:Q55"/>
    <mergeCell ref="R54:R55"/>
    <mergeCell ref="S54:S55"/>
    <mergeCell ref="A54:A55"/>
    <mergeCell ref="B54:C54"/>
    <mergeCell ref="D54:D55"/>
    <mergeCell ref="E54:E55"/>
    <mergeCell ref="F54:F55"/>
    <mergeCell ref="G54:G55"/>
    <mergeCell ref="H54:H55"/>
    <mergeCell ref="I54:I55"/>
    <mergeCell ref="J54:J55"/>
    <mergeCell ref="K52:K53"/>
    <mergeCell ref="L52:L53"/>
    <mergeCell ref="M52:M53"/>
    <mergeCell ref="N52:N53"/>
    <mergeCell ref="O52:O53"/>
    <mergeCell ref="P52:P53"/>
    <mergeCell ref="Q52:Q53"/>
    <mergeCell ref="R52:R53"/>
    <mergeCell ref="S52:S53"/>
    <mergeCell ref="A52:A53"/>
    <mergeCell ref="B52:C52"/>
    <mergeCell ref="D52:D53"/>
    <mergeCell ref="E52:E53"/>
    <mergeCell ref="F52:F53"/>
    <mergeCell ref="G52:G53"/>
    <mergeCell ref="H52:H53"/>
    <mergeCell ref="I52:I53"/>
    <mergeCell ref="J52:J53"/>
    <mergeCell ref="K50:K51"/>
    <mergeCell ref="L50:L51"/>
    <mergeCell ref="M50:M51"/>
    <mergeCell ref="N50:N51"/>
    <mergeCell ref="O50:O51"/>
    <mergeCell ref="P50:P51"/>
    <mergeCell ref="Q50:Q51"/>
    <mergeCell ref="R50:R51"/>
    <mergeCell ref="S50:S51"/>
    <mergeCell ref="A50:A51"/>
    <mergeCell ref="B50:C50"/>
    <mergeCell ref="D50:D51"/>
    <mergeCell ref="E50:E51"/>
    <mergeCell ref="F50:F51"/>
    <mergeCell ref="G50:G51"/>
    <mergeCell ref="H50:H51"/>
    <mergeCell ref="I50:I51"/>
    <mergeCell ref="J50:J51"/>
    <mergeCell ref="K48:K49"/>
    <mergeCell ref="L48:L49"/>
    <mergeCell ref="M48:M49"/>
    <mergeCell ref="N48:N49"/>
    <mergeCell ref="O48:O49"/>
    <mergeCell ref="P48:P49"/>
    <mergeCell ref="Q48:Q49"/>
    <mergeCell ref="R48:R49"/>
    <mergeCell ref="S48:S49"/>
    <mergeCell ref="A48:A49"/>
    <mergeCell ref="B48:C48"/>
    <mergeCell ref="D48:D49"/>
    <mergeCell ref="E48:E49"/>
    <mergeCell ref="F48:F49"/>
    <mergeCell ref="G48:G49"/>
    <mergeCell ref="H48:H49"/>
    <mergeCell ref="I48:I49"/>
    <mergeCell ref="J48:J49"/>
    <mergeCell ref="K46:K47"/>
    <mergeCell ref="L46:L47"/>
    <mergeCell ref="M46:M47"/>
    <mergeCell ref="N46:N47"/>
    <mergeCell ref="O46:O47"/>
    <mergeCell ref="P46:P47"/>
    <mergeCell ref="Q46:Q47"/>
    <mergeCell ref="R46:R47"/>
    <mergeCell ref="S46:S47"/>
    <mergeCell ref="A46:A47"/>
    <mergeCell ref="B46:C46"/>
    <mergeCell ref="D46:D47"/>
    <mergeCell ref="E46:E47"/>
    <mergeCell ref="F46:F47"/>
    <mergeCell ref="G46:G47"/>
    <mergeCell ref="H46:H47"/>
    <mergeCell ref="I46:I47"/>
    <mergeCell ref="J46:J47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A44:A45"/>
    <mergeCell ref="B44:C44"/>
    <mergeCell ref="D44:D45"/>
    <mergeCell ref="E44:E45"/>
    <mergeCell ref="F44:F45"/>
    <mergeCell ref="G44:G45"/>
    <mergeCell ref="H44:H45"/>
    <mergeCell ref="I44:I45"/>
    <mergeCell ref="J44:J45"/>
    <mergeCell ref="K42:K43"/>
    <mergeCell ref="L42:L43"/>
    <mergeCell ref="M42:M43"/>
    <mergeCell ref="N42:N43"/>
    <mergeCell ref="O42:O43"/>
    <mergeCell ref="P42:P43"/>
    <mergeCell ref="Q42:Q43"/>
    <mergeCell ref="R42:R43"/>
    <mergeCell ref="S42:S43"/>
    <mergeCell ref="A42:A43"/>
    <mergeCell ref="B42:C42"/>
    <mergeCell ref="D42:D43"/>
    <mergeCell ref="E42:E43"/>
    <mergeCell ref="F42:F43"/>
    <mergeCell ref="G42:G43"/>
    <mergeCell ref="H42:H43"/>
    <mergeCell ref="I42:I43"/>
    <mergeCell ref="J42:J43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A40:A41"/>
    <mergeCell ref="B40:C40"/>
    <mergeCell ref="D40:D41"/>
    <mergeCell ref="E40:E41"/>
    <mergeCell ref="F40:F41"/>
    <mergeCell ref="G40:G41"/>
    <mergeCell ref="H40:H41"/>
    <mergeCell ref="I40:I41"/>
    <mergeCell ref="J40:J41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A38:A39"/>
    <mergeCell ref="B38:C38"/>
    <mergeCell ref="D38:D39"/>
    <mergeCell ref="E38:E39"/>
    <mergeCell ref="F38:F39"/>
    <mergeCell ref="G38:G39"/>
    <mergeCell ref="H38:H39"/>
    <mergeCell ref="I38:I39"/>
    <mergeCell ref="J38:J39"/>
    <mergeCell ref="K36:K37"/>
    <mergeCell ref="L36:L37"/>
    <mergeCell ref="M36:M37"/>
    <mergeCell ref="N36:N37"/>
    <mergeCell ref="O36:O37"/>
    <mergeCell ref="P36:P37"/>
    <mergeCell ref="Q36:Q37"/>
    <mergeCell ref="R36:R37"/>
    <mergeCell ref="S36:S37"/>
    <mergeCell ref="A36:A37"/>
    <mergeCell ref="B36:C36"/>
    <mergeCell ref="D36:D37"/>
    <mergeCell ref="E36:E37"/>
    <mergeCell ref="F36:F37"/>
    <mergeCell ref="G36:G37"/>
    <mergeCell ref="H36:H37"/>
    <mergeCell ref="I36:I37"/>
    <mergeCell ref="J36:J37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A34:A35"/>
    <mergeCell ref="B34:C34"/>
    <mergeCell ref="D34:D35"/>
    <mergeCell ref="E34:E35"/>
    <mergeCell ref="F34:F35"/>
    <mergeCell ref="G34:G35"/>
    <mergeCell ref="H34:H35"/>
    <mergeCell ref="I34:I35"/>
    <mergeCell ref="J34:J35"/>
    <mergeCell ref="K32:K33"/>
    <mergeCell ref="L32:L33"/>
    <mergeCell ref="M32:M33"/>
    <mergeCell ref="N32:N33"/>
    <mergeCell ref="O32:O33"/>
    <mergeCell ref="P32:P33"/>
    <mergeCell ref="Q32:Q33"/>
    <mergeCell ref="R32:R33"/>
    <mergeCell ref="S32:S33"/>
    <mergeCell ref="A32:A33"/>
    <mergeCell ref="B32:C32"/>
    <mergeCell ref="D32:D33"/>
    <mergeCell ref="E32:E33"/>
    <mergeCell ref="F32:F33"/>
    <mergeCell ref="G32:G33"/>
    <mergeCell ref="H32:H33"/>
    <mergeCell ref="I32:I33"/>
    <mergeCell ref="J32:J33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A30:A31"/>
    <mergeCell ref="B30:C30"/>
    <mergeCell ref="D30:D31"/>
    <mergeCell ref="E30:E31"/>
    <mergeCell ref="F30:F31"/>
    <mergeCell ref="G30:G31"/>
    <mergeCell ref="H30:H31"/>
    <mergeCell ref="I30:I31"/>
    <mergeCell ref="J30:J31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A28:A29"/>
    <mergeCell ref="B28:C28"/>
    <mergeCell ref="D28:D29"/>
    <mergeCell ref="E28:E29"/>
    <mergeCell ref="F28:F29"/>
    <mergeCell ref="G28:G29"/>
    <mergeCell ref="H28:H29"/>
    <mergeCell ref="I28:I29"/>
    <mergeCell ref="J28:J29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A26:A27"/>
    <mergeCell ref="B26:C26"/>
    <mergeCell ref="D26:D27"/>
    <mergeCell ref="E26:E27"/>
    <mergeCell ref="F26:F27"/>
    <mergeCell ref="G26:G27"/>
    <mergeCell ref="H26:H27"/>
    <mergeCell ref="I26:I27"/>
    <mergeCell ref="J26:J27"/>
    <mergeCell ref="K24:K25"/>
    <mergeCell ref="L24:L25"/>
    <mergeCell ref="M24:M25"/>
    <mergeCell ref="N24:N25"/>
    <mergeCell ref="O24:O25"/>
    <mergeCell ref="P24:P25"/>
    <mergeCell ref="Q24:Q25"/>
    <mergeCell ref="R24:R25"/>
    <mergeCell ref="S24:S25"/>
    <mergeCell ref="A24:A25"/>
    <mergeCell ref="B24:C24"/>
    <mergeCell ref="D24:D25"/>
    <mergeCell ref="E24:E25"/>
    <mergeCell ref="F24:F25"/>
    <mergeCell ref="G24:G25"/>
    <mergeCell ref="H24:H25"/>
    <mergeCell ref="I24:I25"/>
    <mergeCell ref="J24:J25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A22:A23"/>
    <mergeCell ref="B22:C22"/>
    <mergeCell ref="D22:D23"/>
    <mergeCell ref="E22:E23"/>
    <mergeCell ref="F22:F23"/>
    <mergeCell ref="G22:G23"/>
    <mergeCell ref="H22:H23"/>
    <mergeCell ref="I22:I23"/>
    <mergeCell ref="J22:J23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  <mergeCell ref="A20:A21"/>
    <mergeCell ref="B20:C20"/>
    <mergeCell ref="D20:D21"/>
    <mergeCell ref="E20:E21"/>
    <mergeCell ref="F20:F21"/>
    <mergeCell ref="G20:G21"/>
    <mergeCell ref="H20:H21"/>
    <mergeCell ref="I20:I21"/>
    <mergeCell ref="J20:J21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A18:A19"/>
    <mergeCell ref="B18:C18"/>
    <mergeCell ref="D18:D19"/>
    <mergeCell ref="E18:E19"/>
    <mergeCell ref="F18:F19"/>
    <mergeCell ref="G18:G19"/>
    <mergeCell ref="H18:H19"/>
    <mergeCell ref="I18:I19"/>
    <mergeCell ref="J18:J19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A16:A17"/>
    <mergeCell ref="B16:C16"/>
    <mergeCell ref="D16:D17"/>
    <mergeCell ref="E16:E17"/>
    <mergeCell ref="F16:F17"/>
    <mergeCell ref="G16:G17"/>
    <mergeCell ref="H16:H17"/>
    <mergeCell ref="I16:I17"/>
    <mergeCell ref="J16:J17"/>
    <mergeCell ref="A1:S1"/>
    <mergeCell ref="B5:D5"/>
    <mergeCell ref="E5:K5"/>
    <mergeCell ref="B6:D6"/>
    <mergeCell ref="E6:K6"/>
    <mergeCell ref="B7:D7"/>
    <mergeCell ref="E7:K7"/>
    <mergeCell ref="A11:R11"/>
    <mergeCell ref="A13:A15"/>
    <mergeCell ref="B13:C14"/>
    <mergeCell ref="D13:S14"/>
  </mergeCells>
  <pageMargins left="0.7" right="0.7" top="0.75" bottom="0.75" header="0.3" footer="0.3"/>
  <pageSetup paperSize="9" scale="33" orientation="portrait" r:id="rId1"/>
  <headerFooter>
    <oddHeader>&amp;R&amp;"Calibri"&amp;10&amp;K008000 Do użytku wewnętrznego&amp;1#_x000D_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32"/>
  <sheetViews>
    <sheetView view="pageBreakPreview" zoomScale="70" zoomScaleNormal="85" zoomScaleSheetLayoutView="70" workbookViewId="0">
      <selection sqref="A1:J1"/>
    </sheetView>
  </sheetViews>
  <sheetFormatPr defaultColWidth="8.6640625" defaultRowHeight="13.8" x14ac:dyDescent="0.25"/>
  <cols>
    <col min="1" max="1" width="8.6640625" style="1"/>
    <col min="2" max="2" width="126.88671875" style="1" customWidth="1"/>
    <col min="3" max="6" width="20.6640625" style="1" customWidth="1"/>
    <col min="7" max="8" width="8.6640625" style="1"/>
    <col min="9" max="9" width="12.33203125" style="1" customWidth="1"/>
    <col min="10" max="16384" width="8.6640625" style="1"/>
  </cols>
  <sheetData>
    <row r="1" spans="1:38" ht="151.19999999999999" customHeight="1" x14ac:dyDescent="0.25">
      <c r="A1" s="103" t="s">
        <v>134</v>
      </c>
      <c r="B1" s="162"/>
      <c r="C1" s="162"/>
      <c r="D1" s="162"/>
      <c r="E1" s="162"/>
      <c r="F1" s="162"/>
      <c r="G1" s="162"/>
      <c r="H1" s="162"/>
      <c r="I1" s="162"/>
      <c r="J1" s="162"/>
    </row>
    <row r="4" spans="1:38" ht="14.4" thickBot="1" x14ac:dyDescent="0.3"/>
    <row r="5" spans="1:38" ht="15" thickBot="1" x14ac:dyDescent="0.35">
      <c r="B5" s="23" t="s">
        <v>12</v>
      </c>
      <c r="C5" s="168">
        <f>'A. podsumowanie'!C6</f>
        <v>0</v>
      </c>
      <c r="D5" s="169"/>
      <c r="E5" s="169"/>
      <c r="F5" s="170"/>
    </row>
    <row r="6" spans="1:38" ht="15" customHeight="1" thickBot="1" x14ac:dyDescent="0.35">
      <c r="B6" s="20" t="s">
        <v>13</v>
      </c>
      <c r="C6" s="168">
        <f>'A. podsumowanie'!C7</f>
        <v>0</v>
      </c>
      <c r="D6" s="169"/>
      <c r="E6" s="169"/>
      <c r="F6" s="170"/>
    </row>
    <row r="7" spans="1:38" ht="15" customHeight="1" thickBot="1" x14ac:dyDescent="0.35">
      <c r="B7" s="24" t="s">
        <v>14</v>
      </c>
      <c r="C7" s="168">
        <f>'A. podsumowanie'!C8</f>
        <v>0</v>
      </c>
      <c r="D7" s="169"/>
      <c r="E7" s="169"/>
      <c r="F7" s="170"/>
    </row>
    <row r="9" spans="1:38" x14ac:dyDescent="0.25">
      <c r="A9" s="75"/>
      <c r="B9" s="75"/>
      <c r="C9" s="75"/>
      <c r="D9" s="4"/>
      <c r="E9" s="4"/>
      <c r="F9" s="4"/>
      <c r="G9" s="4"/>
      <c r="H9" s="4"/>
      <c r="I9" s="4"/>
      <c r="J9" s="4"/>
    </row>
    <row r="10" spans="1:38" ht="40.799999999999997" customHeight="1" x14ac:dyDescent="0.25">
      <c r="A10" s="167" t="s">
        <v>127</v>
      </c>
      <c r="B10" s="167"/>
      <c r="C10" s="167"/>
      <c r="D10" s="167"/>
      <c r="E10" s="167"/>
      <c r="F10" s="167"/>
      <c r="G10" s="74"/>
      <c r="H10" s="74"/>
      <c r="I10" s="74"/>
      <c r="J10" s="6"/>
    </row>
    <row r="11" spans="1:38" ht="13.5" customHeight="1" thickBot="1" x14ac:dyDescent="0.3">
      <c r="A11" s="22"/>
      <c r="B11" s="22"/>
      <c r="C11" s="22"/>
      <c r="D11" s="25"/>
      <c r="E11" s="25"/>
      <c r="F11" s="25"/>
      <c r="G11" s="25"/>
      <c r="H11" s="25"/>
      <c r="I11" s="25"/>
      <c r="J11" s="6"/>
    </row>
    <row r="12" spans="1:38" s="64" customFormat="1" ht="19.2" customHeight="1" x14ac:dyDescent="0.3">
      <c r="A12" s="163" t="s">
        <v>129</v>
      </c>
      <c r="B12" s="164"/>
      <c r="C12" s="70"/>
      <c r="D12" s="70"/>
      <c r="E12" s="70"/>
      <c r="F12" s="71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</row>
    <row r="13" spans="1:38" x14ac:dyDescent="0.25">
      <c r="A13" s="40">
        <v>1</v>
      </c>
      <c r="B13" s="41">
        <v>2</v>
      </c>
      <c r="C13" s="41">
        <v>3</v>
      </c>
      <c r="D13" s="41">
        <v>4</v>
      </c>
      <c r="E13" s="41">
        <v>5</v>
      </c>
      <c r="F13" s="42">
        <v>6</v>
      </c>
      <c r="G13" s="51"/>
    </row>
    <row r="14" spans="1:38" ht="28.8" x14ac:dyDescent="0.25">
      <c r="A14" s="43" t="s">
        <v>96</v>
      </c>
      <c r="B14" s="44" t="s">
        <v>97</v>
      </c>
      <c r="C14" s="44" t="s">
        <v>98</v>
      </c>
      <c r="D14" s="44" t="s">
        <v>99</v>
      </c>
      <c r="E14" s="73" t="s">
        <v>121</v>
      </c>
      <c r="F14" s="45" t="s">
        <v>116</v>
      </c>
    </row>
    <row r="15" spans="1:38" s="64" customFormat="1" ht="41.4" customHeight="1" thickBot="1" x14ac:dyDescent="0.3">
      <c r="A15" s="57">
        <v>1</v>
      </c>
      <c r="B15" s="65" t="s">
        <v>124</v>
      </c>
      <c r="C15" s="59" t="s">
        <v>100</v>
      </c>
      <c r="D15" s="58">
        <v>1000</v>
      </c>
      <c r="E15" s="66">
        <v>0</v>
      </c>
      <c r="F15" s="67">
        <f>E15*D15</f>
        <v>0</v>
      </c>
      <c r="G15" s="6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s="64" customFormat="1" ht="21" customHeight="1" x14ac:dyDescent="0.25">
      <c r="A16" s="165" t="s">
        <v>130</v>
      </c>
      <c r="B16" s="166"/>
      <c r="C16" s="70"/>
      <c r="D16" s="70"/>
      <c r="E16" s="70"/>
      <c r="F16" s="71"/>
      <c r="G16" s="6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7" x14ac:dyDescent="0.25">
      <c r="A17" s="40">
        <v>1</v>
      </c>
      <c r="B17" s="41">
        <v>2</v>
      </c>
      <c r="C17" s="41">
        <v>3</v>
      </c>
      <c r="D17" s="41">
        <v>4</v>
      </c>
      <c r="E17" s="41">
        <v>5</v>
      </c>
      <c r="F17" s="42">
        <v>6</v>
      </c>
    </row>
    <row r="18" spans="1:37" ht="71.400000000000006" customHeight="1" x14ac:dyDescent="0.25">
      <c r="A18" s="43" t="s">
        <v>96</v>
      </c>
      <c r="B18" s="44" t="s">
        <v>97</v>
      </c>
      <c r="C18" s="44" t="s">
        <v>98</v>
      </c>
      <c r="D18" s="44" t="s">
        <v>115</v>
      </c>
      <c r="E18" s="73" t="s">
        <v>122</v>
      </c>
      <c r="F18" s="45" t="s">
        <v>117</v>
      </c>
    </row>
    <row r="19" spans="1:37" s="64" customFormat="1" ht="22.8" customHeight="1" thickBot="1" x14ac:dyDescent="0.35">
      <c r="A19" s="57">
        <v>2</v>
      </c>
      <c r="B19" s="58" t="s">
        <v>126</v>
      </c>
      <c r="C19" s="59" t="s">
        <v>101</v>
      </c>
      <c r="D19" s="60">
        <v>0</v>
      </c>
      <c r="E19" s="61">
        <v>100000</v>
      </c>
      <c r="F19" s="62">
        <f>E19*(1+(D19/100))</f>
        <v>100000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</row>
    <row r="20" spans="1:37" ht="14.4" x14ac:dyDescent="0.3">
      <c r="A20" s="56"/>
      <c r="B20" s="56"/>
      <c r="C20" s="46"/>
      <c r="D20" s="46"/>
      <c r="E20" s="46"/>
      <c r="F20" s="46"/>
      <c r="G20" s="51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</row>
    <row r="21" spans="1:37" ht="26.4" customHeight="1" x14ac:dyDescent="0.3">
      <c r="A21" s="56" t="s">
        <v>114</v>
      </c>
      <c r="B21" s="56" t="s">
        <v>125</v>
      </c>
      <c r="C21" s="46"/>
      <c r="D21" s="46"/>
      <c r="E21" s="46"/>
      <c r="F21" s="46"/>
      <c r="G21" s="51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</row>
    <row r="22" spans="1:37" ht="15" customHeight="1" thickBot="1" x14ac:dyDescent="0.35">
      <c r="A22" s="46"/>
      <c r="B22" s="46"/>
      <c r="C22" s="46"/>
      <c r="D22" s="46"/>
      <c r="E22" s="46"/>
      <c r="F22" s="46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</row>
    <row r="23" spans="1:37" s="64" customFormat="1" ht="24" customHeight="1" x14ac:dyDescent="0.3">
      <c r="A23" s="165" t="s">
        <v>131</v>
      </c>
      <c r="B23" s="166"/>
      <c r="C23" s="70"/>
      <c r="D23" s="70"/>
      <c r="E23" s="70"/>
      <c r="F23" s="71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</row>
    <row r="24" spans="1:37" x14ac:dyDescent="0.25">
      <c r="A24" s="40">
        <v>1</v>
      </c>
      <c r="B24" s="41">
        <v>2</v>
      </c>
      <c r="C24" s="41">
        <v>3</v>
      </c>
      <c r="D24" s="41">
        <v>4</v>
      </c>
      <c r="E24" s="41">
        <v>5</v>
      </c>
      <c r="F24" s="42">
        <v>6</v>
      </c>
    </row>
    <row r="25" spans="1:37" ht="43.2" x14ac:dyDescent="0.25">
      <c r="A25" s="43" t="s">
        <v>96</v>
      </c>
      <c r="B25" s="44" t="s">
        <v>97</v>
      </c>
      <c r="C25" s="44" t="s">
        <v>98</v>
      </c>
      <c r="D25" s="44" t="s">
        <v>102</v>
      </c>
      <c r="E25" s="73" t="s">
        <v>121</v>
      </c>
      <c r="F25" s="45" t="s">
        <v>118</v>
      </c>
    </row>
    <row r="26" spans="1:37" s="64" customFormat="1" ht="29.4" customHeight="1" thickBot="1" x14ac:dyDescent="0.35">
      <c r="A26" s="57">
        <v>1</v>
      </c>
      <c r="B26" s="65" t="s">
        <v>124</v>
      </c>
      <c r="C26" s="59" t="s">
        <v>100</v>
      </c>
      <c r="D26" s="58">
        <v>500</v>
      </c>
      <c r="E26" s="68">
        <v>0</v>
      </c>
      <c r="F26" s="67">
        <f>E26*D26</f>
        <v>0</v>
      </c>
      <c r="G26" s="63"/>
      <c r="H26" s="63"/>
      <c r="I26" s="63"/>
      <c r="J26" s="63"/>
    </row>
    <row r="27" spans="1:37" s="64" customFormat="1" ht="25.2" customHeight="1" x14ac:dyDescent="0.3">
      <c r="A27" s="165" t="s">
        <v>132</v>
      </c>
      <c r="B27" s="166"/>
      <c r="C27" s="70"/>
      <c r="D27" s="70"/>
      <c r="E27" s="70"/>
      <c r="F27" s="71"/>
      <c r="G27" s="63"/>
    </row>
    <row r="28" spans="1:37" x14ac:dyDescent="0.25">
      <c r="A28" s="40">
        <v>1</v>
      </c>
      <c r="B28" s="41">
        <v>2</v>
      </c>
      <c r="C28" s="41">
        <v>3</v>
      </c>
      <c r="D28" s="41">
        <v>4</v>
      </c>
      <c r="E28" s="41">
        <v>5</v>
      </c>
      <c r="F28" s="42">
        <v>6</v>
      </c>
    </row>
    <row r="29" spans="1:37" ht="51" customHeight="1" x14ac:dyDescent="0.25">
      <c r="A29" s="43" t="s">
        <v>96</v>
      </c>
      <c r="B29" s="44" t="s">
        <v>97</v>
      </c>
      <c r="C29" s="44" t="s">
        <v>98</v>
      </c>
      <c r="D29" s="44" t="s">
        <v>115</v>
      </c>
      <c r="E29" s="73" t="s">
        <v>123</v>
      </c>
      <c r="F29" s="45" t="s">
        <v>117</v>
      </c>
    </row>
    <row r="30" spans="1:37" s="64" customFormat="1" ht="29.4" customHeight="1" thickBot="1" x14ac:dyDescent="0.35">
      <c r="A30" s="57">
        <v>2</v>
      </c>
      <c r="B30" s="58" t="s">
        <v>126</v>
      </c>
      <c r="C30" s="59" t="s">
        <v>101</v>
      </c>
      <c r="D30" s="60"/>
      <c r="E30" s="61">
        <v>100000</v>
      </c>
      <c r="F30" s="62">
        <f>E30*(1+(D30/100))</f>
        <v>100000</v>
      </c>
      <c r="G30" s="63"/>
    </row>
    <row r="31" spans="1:37" ht="22.5" customHeight="1" thickBot="1" x14ac:dyDescent="0.3">
      <c r="E31" s="54" t="s">
        <v>27</v>
      </c>
      <c r="F31" s="55">
        <f>SUM(F30,F26,F19,F15)</f>
        <v>200000</v>
      </c>
      <c r="G31" s="51"/>
    </row>
    <row r="32" spans="1:37" ht="14.4" x14ac:dyDescent="0.25">
      <c r="A32" s="56" t="s">
        <v>114</v>
      </c>
      <c r="B32" s="69" t="s">
        <v>125</v>
      </c>
    </row>
  </sheetData>
  <mergeCells count="10">
    <mergeCell ref="A23:B23"/>
    <mergeCell ref="A27:B27"/>
    <mergeCell ref="C5:F5"/>
    <mergeCell ref="C6:F6"/>
    <mergeCell ref="C7:F7"/>
    <mergeCell ref="A1:J1"/>
    <mergeCell ref="A9:C9"/>
    <mergeCell ref="A12:B12"/>
    <mergeCell ref="A16:B16"/>
    <mergeCell ref="A10:F10"/>
  </mergeCells>
  <pageMargins left="0.7" right="0.7" top="0.75" bottom="0.75" header="0.3" footer="0.3"/>
  <pageSetup paperSize="9" scale="40" orientation="portrait" r:id="rId1"/>
  <headerFooter>
    <oddHeader>&amp;R&amp;"Calibri"&amp;10&amp;K008000 Do użytku wewnętrznego&amp;1#_x000D_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6281F6AA75A5C64D872A0B778D31FAE7" ma:contentTypeVersion="0" ma:contentTypeDescription="SWPP2 Dokument bazowy" ma:contentTypeScope="" ma:versionID="29345d623d043c2c11d0babf21bed95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PR4UJWENCY6Q-1777091026-24490</_dlc_DocId>
    <_dlc_DocIdUrl xmlns="a19cb1c7-c5c7-46d4-85ae-d83685407bba">
      <Url>https://swpp2.dms.gkpge.pl/sites/42/_layouts/15/DocIdRedir.aspx?ID=PR4UJWENCY6Q-1777091026-24490</Url>
      <Description>PR4UJWENCY6Q-1777091026-24490</Description>
    </_dlc_DocIdUrl>
    <dmsv2BaseFileName xmlns="http://schemas.microsoft.com/sharepoint/v3">Zał. nr 5 do SWZ - Formularz cenowy.xlsx</dmsv2BaseFileName>
    <dmsv2BaseDisplayName xmlns="http://schemas.microsoft.com/sharepoint/v3">Zał. nr 5 do SWZ - Formularz cenowy</dmsv2BaseDisplayName>
    <dmsv2SWPP2ObjectNumber xmlns="http://schemas.microsoft.com/sharepoint/v3">POST/PEC/PEC/UZR/00982/2025                       </dmsv2SWPP2ObjectNumber>
    <dmsv2SWPP2SumMD5 xmlns="http://schemas.microsoft.com/sharepoint/v3">98b32cce9d9eb59cb54a836202b2ade2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698633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24274427</dmsv2BaseClientSystemDocumentID>
    <dmsv2BaseModifiedByID xmlns="http://schemas.microsoft.com/sharepoint/v3">19124210</dmsv2BaseModifiedByID>
    <dmsv2BaseCreatedByID xmlns="http://schemas.microsoft.com/sharepoint/v3">19124210</dmsv2BaseCreatedByID>
    <dmsv2SWPP2ObjectDepartment xmlns="http://schemas.microsoft.com/sharepoint/v3">00000001000l00030003</dmsv2SWPP2ObjectDepartment>
    <dmsv2SWPP2ObjectName xmlns="http://schemas.microsoft.com/sharepoint/v3">Postępowanie</dmsv2SWPP2ObjectNam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124EFA-0D35-4BC9-BB2D-1CEAEE0509B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E05DEA-F44A-4413-B528-3ECFA7672D48}"/>
</file>

<file path=customXml/itemProps3.xml><?xml version="1.0" encoding="utf-8"?>
<ds:datastoreItem xmlns:ds="http://schemas.openxmlformats.org/officeDocument/2006/customXml" ds:itemID="{1F0155B3-4818-43D8-8EAC-3B7DE1C06D9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9020018-8fe0-4068-9016-347dfefdccc9"/>
    <ds:schemaRef ds:uri="http://www.w3.org/XML/1998/namespace"/>
    <ds:schemaRef ds:uri="http://purl.org/dc/dcmitype/"/>
    <ds:schemaRef ds:uri="http://schemas.microsoft.com/sharepoint/v3"/>
    <ds:schemaRef ds:uri="795885e0-0611-46e8-aa7d-6ce7adba2769"/>
  </ds:schemaRefs>
</ds:datastoreItem>
</file>

<file path=customXml/itemProps4.xml><?xml version="1.0" encoding="utf-8"?>
<ds:datastoreItem xmlns:ds="http://schemas.openxmlformats.org/officeDocument/2006/customXml" ds:itemID="{E0569B75-A928-4F40-AA1E-473292E2E6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A. podsumowanie</vt:lpstr>
      <vt:lpstr>B. Remont silniki 6 kV </vt:lpstr>
      <vt:lpstr>C. Remont silniki nN pow 160 kW</vt:lpstr>
      <vt:lpstr>D. Remont silniki nN 15-160 kW</vt:lpstr>
      <vt:lpstr>E. Dodatkowe i awaryjne</vt:lpstr>
      <vt:lpstr>'A. podsumowanie'!Obszar_wydruku</vt:lpstr>
      <vt:lpstr>'E. Dodatkowe i awaryjne'!Obszar_wydruku</vt:lpstr>
    </vt:vector>
  </TitlesOfParts>
  <Company>EDF Polska CUW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Alama Dariusz</dc:creator>
  <cp:lastModifiedBy>Zięba Joanna [PGE EC S.A.]</cp:lastModifiedBy>
  <dcterms:created xsi:type="dcterms:W3CDTF">2018-02-28T10:33:46Z</dcterms:created>
  <dcterms:modified xsi:type="dcterms:W3CDTF">2026-02-05T13:10:13Z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0x01018910006281F6AA75A5C64D872A0B778D31FAE7</vt:lpwstr>
  </property>
  <property fmtid="{D5CDD505-2E9C-101B-9397-08002B2CF9AE}" pid="3" name="MSIP_Label_ae670d91-bac0-4b54-ac76-602b596fb37b_Enabled">
    <vt:lpwstr>true</vt:lpwstr>
  </property>
  <property fmtid="{D5CDD505-2E9C-101B-9397-08002B2CF9AE}" pid="4" name="MSIP_Label_ae670d91-bac0-4b54-ac76-602b596fb37b_SetDate">
    <vt:lpwstr>2025-10-24T08:41:31Z</vt:lpwstr>
  </property>
  <property fmtid="{D5CDD505-2E9C-101B-9397-08002B2CF9AE}" pid="5" name="MSIP_Label_ae670d91-bac0-4b54-ac76-602b596fb37b_Method">
    <vt:lpwstr>Privileged</vt:lpwstr>
  </property>
  <property fmtid="{D5CDD505-2E9C-101B-9397-08002B2CF9AE}" pid="6" name="MSIP_Label_ae670d91-bac0-4b54-ac76-602b596fb37b_Name">
    <vt:lpwstr>Do użytku wewnętrznego</vt:lpwstr>
  </property>
  <property fmtid="{D5CDD505-2E9C-101B-9397-08002B2CF9AE}" pid="7" name="MSIP_Label_ae670d91-bac0-4b54-ac76-602b596fb37b_SiteId">
    <vt:lpwstr>e9895a11-04dc-4848-aa12-7fca9faefb60</vt:lpwstr>
  </property>
  <property fmtid="{D5CDD505-2E9C-101B-9397-08002B2CF9AE}" pid="8" name="MSIP_Label_ae670d91-bac0-4b54-ac76-602b596fb37b_ActionId">
    <vt:lpwstr>dcebd57b-2668-4ca5-a2c7-47c1a3c3b509</vt:lpwstr>
  </property>
  <property fmtid="{D5CDD505-2E9C-101B-9397-08002B2CF9AE}" pid="9" name="MSIP_Label_ae670d91-bac0-4b54-ac76-602b596fb37b_ContentBits">
    <vt:lpwstr>1</vt:lpwstr>
  </property>
  <property fmtid="{D5CDD505-2E9C-101B-9397-08002B2CF9AE}" pid="10" name="_dlc_DocIdItemGuid">
    <vt:lpwstr>aa730cf1-6b1b-4c09-a093-9354c4ad5bf1</vt:lpwstr>
  </property>
</Properties>
</file>